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08" yWindow="7920" windowWidth="18192" windowHeight="6372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N185" i="4"/>
  <c r="N186"/>
  <c r="M185"/>
  <c r="M186"/>
  <c r="L185"/>
  <c r="L186"/>
  <c r="K185"/>
  <c r="J185"/>
  <c r="J186"/>
  <c r="I185"/>
  <c r="I186"/>
  <c r="H185"/>
  <c r="H186"/>
  <c r="G185"/>
  <c r="G186"/>
  <c r="K186"/>
  <c r="N149" l="1"/>
  <c r="N150"/>
  <c r="M149"/>
  <c r="M150"/>
  <c r="L149"/>
  <c r="L146" s="1"/>
  <c r="L150"/>
  <c r="L147" s="1"/>
  <c r="M148"/>
  <c r="K149"/>
  <c r="K150"/>
  <c r="F143"/>
  <c r="F142" s="1"/>
  <c r="F144"/>
  <c r="G142"/>
  <c r="M142"/>
  <c r="N142"/>
  <c r="I142"/>
  <c r="J142"/>
  <c r="K142"/>
  <c r="H142"/>
  <c r="L142"/>
  <c r="H114"/>
  <c r="H111" s="1"/>
  <c r="I114"/>
  <c r="I111" s="1"/>
  <c r="G114"/>
  <c r="M147"/>
  <c r="H149"/>
  <c r="H146" s="1"/>
  <c r="I149"/>
  <c r="J149"/>
  <c r="H150"/>
  <c r="H147" s="1"/>
  <c r="I150"/>
  <c r="I147" s="1"/>
  <c r="J150"/>
  <c r="J147" s="1"/>
  <c r="G149"/>
  <c r="G150"/>
  <c r="K47"/>
  <c r="K17"/>
  <c r="N148" l="1"/>
  <c r="N147"/>
  <c r="L148"/>
  <c r="H145"/>
  <c r="M146"/>
  <c r="M145" s="1"/>
  <c r="I148"/>
  <c r="I146"/>
  <c r="I145" s="1"/>
  <c r="N146"/>
  <c r="J148"/>
  <c r="J146"/>
  <c r="J145" s="1"/>
  <c r="L145"/>
  <c r="H148"/>
  <c r="F222"/>
  <c r="F223"/>
  <c r="F116"/>
  <c r="F117"/>
  <c r="F118"/>
  <c r="F119"/>
  <c r="F120"/>
  <c r="F122"/>
  <c r="F123"/>
  <c r="F125"/>
  <c r="F126"/>
  <c r="F128"/>
  <c r="F129"/>
  <c r="F131"/>
  <c r="F132"/>
  <c r="F137"/>
  <c r="F138"/>
  <c r="F140"/>
  <c r="F141"/>
  <c r="F152"/>
  <c r="F153"/>
  <c r="F155"/>
  <c r="F156"/>
  <c r="F158"/>
  <c r="F159"/>
  <c r="F161"/>
  <c r="F162"/>
  <c r="F164"/>
  <c r="F165"/>
  <c r="F167"/>
  <c r="F168"/>
  <c r="F176"/>
  <c r="F177"/>
  <c r="F179"/>
  <c r="F180"/>
  <c r="F188"/>
  <c r="F189"/>
  <c r="F191"/>
  <c r="F192"/>
  <c r="F194"/>
  <c r="F195"/>
  <c r="F203"/>
  <c r="F204"/>
  <c r="F206"/>
  <c r="F207"/>
  <c r="F209"/>
  <c r="F210"/>
  <c r="F20"/>
  <c r="F23"/>
  <c r="F24"/>
  <c r="F26"/>
  <c r="F27"/>
  <c r="F29"/>
  <c r="F30"/>
  <c r="F32"/>
  <c r="F33"/>
  <c r="F35"/>
  <c r="F36"/>
  <c r="F38"/>
  <c r="F39"/>
  <c r="F41"/>
  <c r="F42"/>
  <c r="F50"/>
  <c r="F51"/>
  <c r="F53"/>
  <c r="F54"/>
  <c r="F56"/>
  <c r="F57"/>
  <c r="F59"/>
  <c r="F60"/>
  <c r="F62"/>
  <c r="F63"/>
  <c r="F65"/>
  <c r="F66"/>
  <c r="F68"/>
  <c r="F69"/>
  <c r="F71"/>
  <c r="F72"/>
  <c r="F74"/>
  <c r="F75"/>
  <c r="F77"/>
  <c r="F78"/>
  <c r="F80"/>
  <c r="F81"/>
  <c r="F83"/>
  <c r="F84"/>
  <c r="F86"/>
  <c r="F87"/>
  <c r="F89"/>
  <c r="F90"/>
  <c r="F92"/>
  <c r="F93"/>
  <c r="F95"/>
  <c r="F96"/>
  <c r="F98"/>
  <c r="F99"/>
  <c r="F101"/>
  <c r="F102"/>
  <c r="N145" l="1"/>
  <c r="N219"/>
  <c r="N216" s="1"/>
  <c r="N220"/>
  <c r="N217" s="1"/>
  <c r="N226" s="1"/>
  <c r="N221"/>
  <c r="L124"/>
  <c r="M124"/>
  <c r="N124"/>
  <c r="M115"/>
  <c r="N115"/>
  <c r="M121"/>
  <c r="N121"/>
  <c r="M127"/>
  <c r="N127"/>
  <c r="M130"/>
  <c r="N130"/>
  <c r="M134"/>
  <c r="M113" s="1"/>
  <c r="N134"/>
  <c r="N113" s="1"/>
  <c r="M135"/>
  <c r="M114" s="1"/>
  <c r="M111" s="1"/>
  <c r="N135"/>
  <c r="N114" s="1"/>
  <c r="N111" s="1"/>
  <c r="M136"/>
  <c r="N136"/>
  <c r="M139"/>
  <c r="N139"/>
  <c r="M151"/>
  <c r="N151"/>
  <c r="M154"/>
  <c r="N154"/>
  <c r="M157"/>
  <c r="N157"/>
  <c r="M160"/>
  <c r="N160"/>
  <c r="M163"/>
  <c r="N163"/>
  <c r="M166"/>
  <c r="N166"/>
  <c r="M173"/>
  <c r="M170" s="1"/>
  <c r="N173"/>
  <c r="N170" s="1"/>
  <c r="M174"/>
  <c r="M171" s="1"/>
  <c r="N174"/>
  <c r="N171" s="1"/>
  <c r="M175"/>
  <c r="N175"/>
  <c r="M178"/>
  <c r="N178"/>
  <c r="M182"/>
  <c r="N182"/>
  <c r="M183"/>
  <c r="N183"/>
  <c r="M187"/>
  <c r="N187"/>
  <c r="M190"/>
  <c r="N190"/>
  <c r="M193"/>
  <c r="N193"/>
  <c r="M200"/>
  <c r="M197" s="1"/>
  <c r="N200"/>
  <c r="N197" s="1"/>
  <c r="M201"/>
  <c r="M198" s="1"/>
  <c r="N201"/>
  <c r="M202"/>
  <c r="N202"/>
  <c r="M205"/>
  <c r="N205"/>
  <c r="M208"/>
  <c r="N208"/>
  <c r="L22"/>
  <c r="M22"/>
  <c r="N22"/>
  <c r="M17"/>
  <c r="M14" s="1"/>
  <c r="N17"/>
  <c r="N14" s="1"/>
  <c r="M18"/>
  <c r="M15" s="1"/>
  <c r="N18"/>
  <c r="N15" s="1"/>
  <c r="M19"/>
  <c r="N19"/>
  <c r="M25"/>
  <c r="N25"/>
  <c r="M28"/>
  <c r="N28"/>
  <c r="M31"/>
  <c r="N31"/>
  <c r="M34"/>
  <c r="N34"/>
  <c r="M37"/>
  <c r="N37"/>
  <c r="M40"/>
  <c r="N40"/>
  <c r="M47"/>
  <c r="M44" s="1"/>
  <c r="N47"/>
  <c r="N44" s="1"/>
  <c r="M48"/>
  <c r="M45" s="1"/>
  <c r="N48"/>
  <c r="N45" s="1"/>
  <c r="M49"/>
  <c r="N49"/>
  <c r="M52"/>
  <c r="N52"/>
  <c r="M55"/>
  <c r="N55"/>
  <c r="M58"/>
  <c r="N58"/>
  <c r="M61"/>
  <c r="N61"/>
  <c r="M64"/>
  <c r="N64"/>
  <c r="M67"/>
  <c r="N67"/>
  <c r="M70"/>
  <c r="N70"/>
  <c r="M73"/>
  <c r="N73"/>
  <c r="M76"/>
  <c r="N76"/>
  <c r="M79"/>
  <c r="N79"/>
  <c r="M82"/>
  <c r="N82"/>
  <c r="M85"/>
  <c r="N85"/>
  <c r="M88"/>
  <c r="N88"/>
  <c r="M91"/>
  <c r="N91"/>
  <c r="M94"/>
  <c r="N94"/>
  <c r="M97"/>
  <c r="N97"/>
  <c r="M100"/>
  <c r="N100"/>
  <c r="N112" l="1"/>
  <c r="N110"/>
  <c r="N109" s="1"/>
  <c r="M112"/>
  <c r="M110"/>
  <c r="M109" s="1"/>
  <c r="M181"/>
  <c r="N218"/>
  <c r="M105"/>
  <c r="M213"/>
  <c r="N199"/>
  <c r="M196"/>
  <c r="M169"/>
  <c r="N215"/>
  <c r="N225"/>
  <c r="N169"/>
  <c r="N181"/>
  <c r="N184"/>
  <c r="N172"/>
  <c r="N198"/>
  <c r="N196" s="1"/>
  <c r="N133"/>
  <c r="M133"/>
  <c r="M199"/>
  <c r="M184"/>
  <c r="M172"/>
  <c r="M43"/>
  <c r="N104"/>
  <c r="N43"/>
  <c r="M13"/>
  <c r="M104"/>
  <c r="N105"/>
  <c r="N103" s="1"/>
  <c r="N13"/>
  <c r="M46"/>
  <c r="M16"/>
  <c r="N46"/>
  <c r="N16"/>
  <c r="M219"/>
  <c r="M216" s="1"/>
  <c r="M220"/>
  <c r="M217" s="1"/>
  <c r="M226" s="1"/>
  <c r="M221"/>
  <c r="K174"/>
  <c r="L173"/>
  <c r="L174"/>
  <c r="K147"/>
  <c r="L166"/>
  <c r="K166"/>
  <c r="J166"/>
  <c r="I166"/>
  <c r="H166"/>
  <c r="G166"/>
  <c r="H163"/>
  <c r="I163"/>
  <c r="J163"/>
  <c r="K163"/>
  <c r="L163"/>
  <c r="G163"/>
  <c r="L115"/>
  <c r="K48"/>
  <c r="L85"/>
  <c r="L82"/>
  <c r="L97"/>
  <c r="H100"/>
  <c r="I100"/>
  <c r="J100"/>
  <c r="K100"/>
  <c r="L100"/>
  <c r="L61"/>
  <c r="M215" l="1"/>
  <c r="M218"/>
  <c r="M103"/>
  <c r="F166"/>
  <c r="F163"/>
  <c r="N224"/>
  <c r="N213"/>
  <c r="N229" s="1"/>
  <c r="M212"/>
  <c r="M211" s="1"/>
  <c r="N212"/>
  <c r="L172"/>
  <c r="L184"/>
  <c r="M225"/>
  <c r="M224" s="1"/>
  <c r="L17"/>
  <c r="L18"/>
  <c r="L15" s="1"/>
  <c r="K22"/>
  <c r="L19"/>
  <c r="J17"/>
  <c r="L40"/>
  <c r="K40"/>
  <c r="J40"/>
  <c r="I40"/>
  <c r="H40"/>
  <c r="G40"/>
  <c r="J124"/>
  <c r="H139"/>
  <c r="I139"/>
  <c r="J139"/>
  <c r="K139"/>
  <c r="L139"/>
  <c r="G139"/>
  <c r="H48"/>
  <c r="I48"/>
  <c r="J48"/>
  <c r="L48"/>
  <c r="H47"/>
  <c r="I47"/>
  <c r="J47"/>
  <c r="L47"/>
  <c r="L46" s="1"/>
  <c r="G48"/>
  <c r="G47"/>
  <c r="G100"/>
  <c r="F100" s="1"/>
  <c r="J49"/>
  <c r="H160"/>
  <c r="I160"/>
  <c r="J160"/>
  <c r="K160"/>
  <c r="L160"/>
  <c r="G160"/>
  <c r="I182"/>
  <c r="J182"/>
  <c r="K182"/>
  <c r="L182"/>
  <c r="H193"/>
  <c r="I193"/>
  <c r="J193"/>
  <c r="K193"/>
  <c r="L193"/>
  <c r="G193"/>
  <c r="I175"/>
  <c r="J175"/>
  <c r="H97"/>
  <c r="I97"/>
  <c r="J97"/>
  <c r="K97"/>
  <c r="G97"/>
  <c r="N211" l="1"/>
  <c r="F47"/>
  <c r="F186"/>
  <c r="F193"/>
  <c r="F160"/>
  <c r="F48"/>
  <c r="F40"/>
  <c r="N228"/>
  <c r="N227" s="1"/>
  <c r="G147"/>
  <c r="F147" s="1"/>
  <c r="F150"/>
  <c r="G182"/>
  <c r="F185"/>
  <c r="F97"/>
  <c r="F149"/>
  <c r="L16"/>
  <c r="M228"/>
  <c r="F139"/>
  <c r="M229"/>
  <c r="L14"/>
  <c r="L13" s="1"/>
  <c r="H182"/>
  <c r="H17"/>
  <c r="H14" s="1"/>
  <c r="I17"/>
  <c r="I14" s="1"/>
  <c r="K14"/>
  <c r="G17"/>
  <c r="H37"/>
  <c r="I37"/>
  <c r="J37"/>
  <c r="K37"/>
  <c r="L37"/>
  <c r="G37"/>
  <c r="H201"/>
  <c r="H198" s="1"/>
  <c r="I201"/>
  <c r="I198" s="1"/>
  <c r="J201"/>
  <c r="J198" s="1"/>
  <c r="K201"/>
  <c r="K198" s="1"/>
  <c r="L201"/>
  <c r="L198" s="1"/>
  <c r="H200"/>
  <c r="H197" s="1"/>
  <c r="I200"/>
  <c r="I197" s="1"/>
  <c r="J200"/>
  <c r="J197" s="1"/>
  <c r="K200"/>
  <c r="K197" s="1"/>
  <c r="L200"/>
  <c r="L197" s="1"/>
  <c r="H190"/>
  <c r="I190"/>
  <c r="J190"/>
  <c r="K190"/>
  <c r="L190"/>
  <c r="G190"/>
  <c r="I187"/>
  <c r="J187"/>
  <c r="K187"/>
  <c r="L187"/>
  <c r="I220"/>
  <c r="I217" s="1"/>
  <c r="I226" s="1"/>
  <c r="J220"/>
  <c r="J217" s="1"/>
  <c r="J226" s="1"/>
  <c r="K220"/>
  <c r="K217" s="1"/>
  <c r="K226" s="1"/>
  <c r="L220"/>
  <c r="L217" s="1"/>
  <c r="L226" s="1"/>
  <c r="H94"/>
  <c r="I94"/>
  <c r="J94"/>
  <c r="K94"/>
  <c r="L94"/>
  <c r="G94"/>
  <c r="I61"/>
  <c r="H34"/>
  <c r="I34"/>
  <c r="J34"/>
  <c r="K34"/>
  <c r="L34"/>
  <c r="G34"/>
  <c r="G200"/>
  <c r="G201"/>
  <c r="H208"/>
  <c r="I208"/>
  <c r="J208"/>
  <c r="K208"/>
  <c r="L208"/>
  <c r="G208"/>
  <c r="H205"/>
  <c r="I205"/>
  <c r="J205"/>
  <c r="K205"/>
  <c r="L205"/>
  <c r="H202"/>
  <c r="I202"/>
  <c r="J202"/>
  <c r="K202"/>
  <c r="L202"/>
  <c r="G205"/>
  <c r="G202"/>
  <c r="H136"/>
  <c r="I136"/>
  <c r="J136"/>
  <c r="K136"/>
  <c r="L136"/>
  <c r="G136"/>
  <c r="Q221"/>
  <c r="Q187"/>
  <c r="Q154"/>
  <c r="Q153"/>
  <c r="Q151"/>
  <c r="Q130"/>
  <c r="Q121"/>
  <c r="Q115"/>
  <c r="Q31"/>
  <c r="Q28"/>
  <c r="Q22"/>
  <c r="Q19"/>
  <c r="I219"/>
  <c r="I216" s="1"/>
  <c r="J219"/>
  <c r="J216" s="1"/>
  <c r="K219"/>
  <c r="K216" s="1"/>
  <c r="L219"/>
  <c r="L216" s="1"/>
  <c r="I221"/>
  <c r="J221"/>
  <c r="K221"/>
  <c r="L221"/>
  <c r="I183"/>
  <c r="J183"/>
  <c r="K183"/>
  <c r="L183"/>
  <c r="H173"/>
  <c r="H170" s="1"/>
  <c r="I173"/>
  <c r="I170" s="1"/>
  <c r="J173"/>
  <c r="J170" s="1"/>
  <c r="K173"/>
  <c r="L170"/>
  <c r="H174"/>
  <c r="H171" s="1"/>
  <c r="I174"/>
  <c r="J174"/>
  <c r="J171" s="1"/>
  <c r="L171"/>
  <c r="K175"/>
  <c r="L175"/>
  <c r="I178"/>
  <c r="J178"/>
  <c r="K178"/>
  <c r="L178"/>
  <c r="I157"/>
  <c r="J157"/>
  <c r="K157"/>
  <c r="L157"/>
  <c r="I154"/>
  <c r="J154"/>
  <c r="K154"/>
  <c r="L154"/>
  <c r="H151"/>
  <c r="I151"/>
  <c r="J151"/>
  <c r="K151"/>
  <c r="L151"/>
  <c r="I130"/>
  <c r="J130"/>
  <c r="K130"/>
  <c r="L130"/>
  <c r="G130"/>
  <c r="L134"/>
  <c r="L113" s="1"/>
  <c r="L135"/>
  <c r="L114" s="1"/>
  <c r="L111" s="1"/>
  <c r="I127"/>
  <c r="J127"/>
  <c r="K127"/>
  <c r="L127"/>
  <c r="I124"/>
  <c r="K124"/>
  <c r="I121"/>
  <c r="J121"/>
  <c r="K121"/>
  <c r="L121"/>
  <c r="I115"/>
  <c r="J115"/>
  <c r="K115"/>
  <c r="H88"/>
  <c r="I88"/>
  <c r="J88"/>
  <c r="K88"/>
  <c r="L88"/>
  <c r="H85"/>
  <c r="I85"/>
  <c r="J85"/>
  <c r="K85"/>
  <c r="H82"/>
  <c r="I82"/>
  <c r="J82"/>
  <c r="K82"/>
  <c r="H79"/>
  <c r="I79"/>
  <c r="J79"/>
  <c r="K79"/>
  <c r="L79"/>
  <c r="H76"/>
  <c r="I76"/>
  <c r="J76"/>
  <c r="K76"/>
  <c r="L76"/>
  <c r="H73"/>
  <c r="I73"/>
  <c r="J73"/>
  <c r="K73"/>
  <c r="L73"/>
  <c r="H70"/>
  <c r="I70"/>
  <c r="J70"/>
  <c r="K70"/>
  <c r="L70"/>
  <c r="H67"/>
  <c r="I67"/>
  <c r="J67"/>
  <c r="K67"/>
  <c r="L67"/>
  <c r="H64"/>
  <c r="I64"/>
  <c r="J64"/>
  <c r="K64"/>
  <c r="L64"/>
  <c r="H61"/>
  <c r="J61"/>
  <c r="K61"/>
  <c r="H58"/>
  <c r="I58"/>
  <c r="J58"/>
  <c r="K58"/>
  <c r="L58"/>
  <c r="J22"/>
  <c r="J25"/>
  <c r="J28"/>
  <c r="J31"/>
  <c r="J44"/>
  <c r="J45"/>
  <c r="J52"/>
  <c r="J55"/>
  <c r="H55"/>
  <c r="I55"/>
  <c r="K55"/>
  <c r="L55"/>
  <c r="L45"/>
  <c r="K45"/>
  <c r="H44"/>
  <c r="I44"/>
  <c r="L44"/>
  <c r="G45"/>
  <c r="G44"/>
  <c r="H91"/>
  <c r="I91"/>
  <c r="J91"/>
  <c r="K91"/>
  <c r="L91"/>
  <c r="G91"/>
  <c r="H52"/>
  <c r="I52"/>
  <c r="K52"/>
  <c r="L52"/>
  <c r="H45"/>
  <c r="G88"/>
  <c r="G85"/>
  <c r="G82"/>
  <c r="G79"/>
  <c r="G76"/>
  <c r="G73"/>
  <c r="G70"/>
  <c r="G67"/>
  <c r="G64"/>
  <c r="G61"/>
  <c r="G58"/>
  <c r="G55"/>
  <c r="G52"/>
  <c r="G49"/>
  <c r="H49"/>
  <c r="I49"/>
  <c r="K49"/>
  <c r="L49"/>
  <c r="J14"/>
  <c r="H31"/>
  <c r="I31"/>
  <c r="K31"/>
  <c r="L31"/>
  <c r="I28"/>
  <c r="K28"/>
  <c r="L28"/>
  <c r="H25"/>
  <c r="I25"/>
  <c r="K25"/>
  <c r="L25"/>
  <c r="H22"/>
  <c r="I22"/>
  <c r="K21"/>
  <c r="K18" s="1"/>
  <c r="F230"/>
  <c r="F231"/>
  <c r="F232"/>
  <c r="G124"/>
  <c r="H124"/>
  <c r="G221"/>
  <c r="H221"/>
  <c r="G220"/>
  <c r="H220"/>
  <c r="H217" s="1"/>
  <c r="H226" s="1"/>
  <c r="G219"/>
  <c r="H219"/>
  <c r="H216" s="1"/>
  <c r="H225" s="1"/>
  <c r="G187"/>
  <c r="H187"/>
  <c r="G183"/>
  <c r="H183"/>
  <c r="G178"/>
  <c r="H178"/>
  <c r="G175"/>
  <c r="H175"/>
  <c r="G174"/>
  <c r="G173"/>
  <c r="G157"/>
  <c r="H157"/>
  <c r="G154"/>
  <c r="H154"/>
  <c r="G146"/>
  <c r="G151"/>
  <c r="H130"/>
  <c r="G127"/>
  <c r="H127"/>
  <c r="G121"/>
  <c r="H121"/>
  <c r="G115"/>
  <c r="H115"/>
  <c r="G28"/>
  <c r="H28"/>
  <c r="G31"/>
  <c r="G25"/>
  <c r="G22"/>
  <c r="F17" l="1"/>
  <c r="L110"/>
  <c r="L109" s="1"/>
  <c r="L112"/>
  <c r="L104"/>
  <c r="F202"/>
  <c r="F200"/>
  <c r="F94"/>
  <c r="M227"/>
  <c r="F22"/>
  <c r="F28"/>
  <c r="F121"/>
  <c r="F151"/>
  <c r="F58"/>
  <c r="F70"/>
  <c r="F82"/>
  <c r="F91"/>
  <c r="F25"/>
  <c r="F157"/>
  <c r="F175"/>
  <c r="F183"/>
  <c r="F220"/>
  <c r="F124"/>
  <c r="F49"/>
  <c r="F61"/>
  <c r="F73"/>
  <c r="F85"/>
  <c r="F136"/>
  <c r="F205"/>
  <c r="F208"/>
  <c r="F34"/>
  <c r="F182"/>
  <c r="G171"/>
  <c r="F174"/>
  <c r="G14"/>
  <c r="F14" s="1"/>
  <c r="F154"/>
  <c r="F178"/>
  <c r="F187"/>
  <c r="F219"/>
  <c r="F221"/>
  <c r="F55"/>
  <c r="F67"/>
  <c r="F79"/>
  <c r="F130"/>
  <c r="F201"/>
  <c r="F31"/>
  <c r="F115"/>
  <c r="F127"/>
  <c r="F173"/>
  <c r="F52"/>
  <c r="F64"/>
  <c r="F76"/>
  <c r="F88"/>
  <c r="F190"/>
  <c r="F37"/>
  <c r="J21"/>
  <c r="J18" s="1"/>
  <c r="J16" s="1"/>
  <c r="K16"/>
  <c r="G216"/>
  <c r="F216" s="1"/>
  <c r="L213"/>
  <c r="G217"/>
  <c r="K170"/>
  <c r="K172"/>
  <c r="K134"/>
  <c r="K113" s="1"/>
  <c r="J104"/>
  <c r="I172"/>
  <c r="H213"/>
  <c r="K218"/>
  <c r="I218"/>
  <c r="L218"/>
  <c r="J218"/>
  <c r="H196"/>
  <c r="L169"/>
  <c r="J169"/>
  <c r="H169"/>
  <c r="J184"/>
  <c r="K196"/>
  <c r="H199"/>
  <c r="K184"/>
  <c r="I184"/>
  <c r="G198"/>
  <c r="F198" s="1"/>
  <c r="G197"/>
  <c r="F197" s="1"/>
  <c r="I104"/>
  <c r="L196"/>
  <c r="J196"/>
  <c r="K199"/>
  <c r="L199"/>
  <c r="J199"/>
  <c r="I196"/>
  <c r="I199"/>
  <c r="K215"/>
  <c r="K225"/>
  <c r="K224" s="1"/>
  <c r="I215"/>
  <c r="I225"/>
  <c r="I224" s="1"/>
  <c r="K181"/>
  <c r="I181"/>
  <c r="L225"/>
  <c r="L224" s="1"/>
  <c r="L215"/>
  <c r="J225"/>
  <c r="J224" s="1"/>
  <c r="J215"/>
  <c r="L181"/>
  <c r="J181"/>
  <c r="J172"/>
  <c r="H172"/>
  <c r="K171"/>
  <c r="I171"/>
  <c r="I169" s="1"/>
  <c r="K135"/>
  <c r="K114" s="1"/>
  <c r="K111" s="1"/>
  <c r="L133"/>
  <c r="K148"/>
  <c r="K146"/>
  <c r="F146" s="1"/>
  <c r="H46"/>
  <c r="K46"/>
  <c r="J43"/>
  <c r="J46"/>
  <c r="L43"/>
  <c r="I46"/>
  <c r="H43"/>
  <c r="I45"/>
  <c r="I43" s="1"/>
  <c r="K44"/>
  <c r="G46"/>
  <c r="K19"/>
  <c r="L105"/>
  <c r="L103" s="1"/>
  <c r="G218"/>
  <c r="H184"/>
  <c r="H181" s="1"/>
  <c r="G172"/>
  <c r="H215"/>
  <c r="H218"/>
  <c r="G184"/>
  <c r="G145"/>
  <c r="G148"/>
  <c r="G43"/>
  <c r="H104"/>
  <c r="H224"/>
  <c r="G170"/>
  <c r="F184" l="1"/>
  <c r="K110"/>
  <c r="K109" s="1"/>
  <c r="K112"/>
  <c r="F148"/>
  <c r="F171"/>
  <c r="G104"/>
  <c r="F170"/>
  <c r="F172"/>
  <c r="J19"/>
  <c r="F45"/>
  <c r="F218"/>
  <c r="F46"/>
  <c r="G215"/>
  <c r="F215" s="1"/>
  <c r="F217"/>
  <c r="I21"/>
  <c r="I19" s="1"/>
  <c r="K43"/>
  <c r="F43" s="1"/>
  <c r="F44"/>
  <c r="G226"/>
  <c r="F226" s="1"/>
  <c r="L212"/>
  <c r="L211" s="1"/>
  <c r="G225"/>
  <c r="F225" s="1"/>
  <c r="K169"/>
  <c r="K15"/>
  <c r="K105" s="1"/>
  <c r="K133"/>
  <c r="J134"/>
  <c r="J113" s="1"/>
  <c r="K212"/>
  <c r="I18"/>
  <c r="I16" s="1"/>
  <c r="G199"/>
  <c r="F199" s="1"/>
  <c r="G196"/>
  <c r="F196" s="1"/>
  <c r="J135"/>
  <c r="J114" s="1"/>
  <c r="J111" s="1"/>
  <c r="K213"/>
  <c r="K145"/>
  <c r="F145" s="1"/>
  <c r="K104"/>
  <c r="F104" s="1"/>
  <c r="H21"/>
  <c r="J15"/>
  <c r="J13" s="1"/>
  <c r="G169"/>
  <c r="J112" l="1"/>
  <c r="J110"/>
  <c r="J109" s="1"/>
  <c r="F169"/>
  <c r="F114"/>
  <c r="F135"/>
  <c r="K229"/>
  <c r="G224"/>
  <c r="F224" s="1"/>
  <c r="K211"/>
  <c r="K228"/>
  <c r="K13"/>
  <c r="I134"/>
  <c r="I113" s="1"/>
  <c r="H18"/>
  <c r="L229"/>
  <c r="J133"/>
  <c r="K103"/>
  <c r="J105"/>
  <c r="J103" s="1"/>
  <c r="I15"/>
  <c r="H19"/>
  <c r="G21"/>
  <c r="F21" s="1"/>
  <c r="G181"/>
  <c r="F181" s="1"/>
  <c r="J212" l="1"/>
  <c r="J228" s="1"/>
  <c r="I112"/>
  <c r="I110"/>
  <c r="I109" s="1"/>
  <c r="G18"/>
  <c r="F18" s="1"/>
  <c r="H16"/>
  <c r="H134"/>
  <c r="H113" s="1"/>
  <c r="I212"/>
  <c r="I228" s="1"/>
  <c r="I133"/>
  <c r="K227"/>
  <c r="L228"/>
  <c r="L227" s="1"/>
  <c r="J213"/>
  <c r="I13"/>
  <c r="I105"/>
  <c r="I103" s="1"/>
  <c r="G19"/>
  <c r="F19" s="1"/>
  <c r="H15"/>
  <c r="J211" l="1"/>
  <c r="H112"/>
  <c r="H110"/>
  <c r="H109" s="1"/>
  <c r="G134"/>
  <c r="H133"/>
  <c r="I213"/>
  <c r="I211" s="1"/>
  <c r="G15"/>
  <c r="F15" s="1"/>
  <c r="G16"/>
  <c r="F16" s="1"/>
  <c r="H13"/>
  <c r="H105"/>
  <c r="F134" l="1"/>
  <c r="G113"/>
  <c r="G112" s="1"/>
  <c r="G133"/>
  <c r="F133" s="1"/>
  <c r="J229"/>
  <c r="J227" s="1"/>
  <c r="G111"/>
  <c r="F111" s="1"/>
  <c r="G105"/>
  <c r="F105" s="1"/>
  <c r="G13"/>
  <c r="F13" s="1"/>
  <c r="H229"/>
  <c r="H103"/>
  <c r="F113" l="1"/>
  <c r="F112"/>
  <c r="G213"/>
  <c r="F213" s="1"/>
  <c r="H212"/>
  <c r="G110"/>
  <c r="F110" s="1"/>
  <c r="I229"/>
  <c r="I227" s="1"/>
  <c r="G103"/>
  <c r="F103" s="1"/>
  <c r="G212" l="1"/>
  <c r="F212" s="1"/>
  <c r="G109"/>
  <c r="F109" s="1"/>
  <c r="H211"/>
  <c r="H228"/>
  <c r="H227" s="1"/>
  <c r="G229"/>
  <c r="F229" s="1"/>
  <c r="G211" l="1"/>
  <c r="F211" s="1"/>
  <c r="G228"/>
  <c r="F228" s="1"/>
  <c r="G227" l="1"/>
  <c r="F227" s="1"/>
</calcChain>
</file>

<file path=xl/sharedStrings.xml><?xml version="1.0" encoding="utf-8"?>
<sst xmlns="http://schemas.openxmlformats.org/spreadsheetml/2006/main" count="850" uniqueCount="211">
  <si>
    <t>№
п/п</t>
  </si>
  <si>
    <t>Наименование показателя</t>
  </si>
  <si>
    <t>Код бюджетной классификации</t>
  </si>
  <si>
    <t>Финансовое обеспечение</t>
  </si>
  <si>
    <t>Целевые индикаторы реализации мероприятия (группы мероприятий) муниципальной программы</t>
  </si>
  <si>
    <t>Главный распорядитель</t>
  </si>
  <si>
    <t>Целевая статья расходов</t>
  </si>
  <si>
    <t>Источник</t>
  </si>
  <si>
    <t>Наименование</t>
  </si>
  <si>
    <t>Единица измерения</t>
  </si>
  <si>
    <t>Значение</t>
  </si>
  <si>
    <t>Задача 1 муниципальной программы</t>
  </si>
  <si>
    <t>Формирование и эффективное управление собственностью поселения</t>
  </si>
  <si>
    <r>
      <t xml:space="preserve">Задача1 подпрограммы1 </t>
    </r>
    <r>
      <rPr>
        <sz val="10"/>
        <rFont val="Times New Roman"/>
        <family val="1"/>
        <charset val="204"/>
      </rPr>
      <t>Вовлечение объектов собственности поселения в хозяйственный оборот.</t>
    </r>
  </si>
  <si>
    <t>X</t>
  </si>
  <si>
    <t>Всего, из них расходы за счет:</t>
  </si>
  <si>
    <t xml:space="preserve">1. налоговых и неналоговых доходов, поступлений нецелевого характера </t>
  </si>
  <si>
    <t>2. Поступлений целевого характера</t>
  </si>
  <si>
    <t>Количество межевых планов на земельные участки</t>
  </si>
  <si>
    <t>ед.</t>
  </si>
  <si>
    <t>Х</t>
  </si>
  <si>
    <t>% охвата территории поселения генеральным планом</t>
  </si>
  <si>
    <t>%</t>
  </si>
  <si>
    <r>
      <t xml:space="preserve">Задача2 подпрограммы1 </t>
    </r>
    <r>
      <rPr>
        <sz val="10"/>
        <rFont val="Times New Roman"/>
        <family val="1"/>
        <charset val="204"/>
      </rPr>
      <t xml:space="preserve"> Повышение материально-технического и организационного обеспечения деятельности администрации сельского поселения</t>
    </r>
  </si>
  <si>
    <t>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</si>
  <si>
    <r>
      <t xml:space="preserve">Задача1 подпрограммы 2 </t>
    </r>
    <r>
      <rPr>
        <sz val="10"/>
        <rFont val="Times New Roman"/>
        <family val="1"/>
        <charset val="204"/>
      </rPr>
      <t xml:space="preserve"> 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</si>
  <si>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Благоустройство территории сельского поселения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</si>
  <si>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уличного освещения</t>
    </r>
  </si>
  <si>
    <t>Замена ламп уличного освещения</t>
  </si>
  <si>
    <t>шт.</t>
  </si>
  <si>
    <r>
      <t>Мероприятие 2</t>
    </r>
    <r>
      <rPr>
        <sz val="10"/>
        <rFont val="Times New Roman"/>
        <family val="1"/>
        <charset val="204"/>
      </rPr>
      <t xml:space="preserve"> Содержание улиц и инженерных сооружений на них в границах поселения</t>
    </r>
  </si>
  <si>
    <t>0430102</t>
  </si>
  <si>
    <t>Количество высаженных саженцев</t>
  </si>
  <si>
    <r>
      <t xml:space="preserve">Задача2 подпрограммы 2 </t>
    </r>
    <r>
      <rPr>
        <sz val="10"/>
        <rFont val="Times New Roman"/>
        <family val="1"/>
        <charset val="204"/>
      </rPr>
      <t xml:space="preserve"> развитие автомобильных дорог в соответствии с потребностями населения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</si>
  <si>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Обеспечение требуемого технического состояния автомобильных дорог на территории Вольновского сельского поселения</t>
    </r>
  </si>
  <si>
    <r>
      <t>Мероприятие 2</t>
    </r>
    <r>
      <rPr>
        <sz val="10"/>
        <rFont val="Times New Roman"/>
        <family val="1"/>
        <charset val="204"/>
      </rPr>
      <t xml:space="preserve"> – Повышение безопасности дорожного движения</t>
    </r>
  </si>
  <si>
    <t>Площадь отремонтированной дороги</t>
  </si>
  <si>
    <t>м кв.</t>
  </si>
  <si>
    <r>
      <t>Основное мероприятие</t>
    </r>
    <r>
      <rPr>
        <sz val="10"/>
        <rFont val="Times New Roman"/>
        <family val="1"/>
        <charset val="204"/>
      </rPr>
      <t xml:space="preserve"> Водоснабжения  населения в границах Вольновского сельского поселения</t>
    </r>
  </si>
  <si>
    <r>
      <t xml:space="preserve">Основное мероприятие </t>
    </r>
    <r>
      <rPr>
        <sz val="10"/>
        <rFont val="Times New Roman"/>
        <family val="1"/>
        <charset val="204"/>
      </rPr>
      <t>Повышение эффективности использования топливно-энергетических ресурсов</t>
    </r>
  </si>
  <si>
    <t>Создание условий для интенсивного роста малого и среднего предпринимательства на территории поселения</t>
  </si>
  <si>
    <r>
      <t xml:space="preserve">Задача1 подпрограммы 3 </t>
    </r>
    <r>
      <rPr>
        <sz val="10"/>
        <rFont val="Times New Roman"/>
        <family val="1"/>
        <charset val="204"/>
      </rPr>
      <t>Формирование инфраструктуры поддержки субъектов малого и среднего предпринимательства и обеспечение ее деятельности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</si>
  <si>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Поддержки субъектов малого и среднего предпринимательства </t>
    </r>
  </si>
  <si>
    <r>
      <t>Мероприятие 1</t>
    </r>
    <r>
      <rPr>
        <sz val="10"/>
        <rFont val="Times New Roman"/>
        <family val="1"/>
        <charset val="204"/>
      </rPr>
      <t xml:space="preserve"> Возмещение сельхозпредприятиям, гражданам части затрат по производству, сбору, хранению, первичной переработке и транспортировке молока</t>
    </r>
  </si>
  <si>
    <t>Количество молока, сданного гражданами, ведущими ЛПХ, на промышленную переработку</t>
  </si>
  <si>
    <t>т.</t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</si>
  <si>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улучшению сенокосов и пастбищ</t>
    </r>
  </si>
  <si>
    <r>
      <t>Мероприятие 1</t>
    </r>
    <r>
      <rPr>
        <sz val="10"/>
        <rFont val="Times New Roman"/>
        <family val="1"/>
        <charset val="204"/>
      </rPr>
      <t xml:space="preserve"> Кадастровые работы в отношении объектов недвижимости</t>
    </r>
  </si>
  <si>
    <t xml:space="preserve">0410120010
</t>
  </si>
  <si>
    <r>
      <t xml:space="preserve">Мероприятие 3 </t>
    </r>
    <r>
      <rPr>
        <sz val="10"/>
        <rFont val="Times New Roman"/>
        <family val="1"/>
        <charset val="204"/>
      </rPr>
      <t>Разработка графических материалов проекта правил землепользования и застройки</t>
    </r>
  </si>
  <si>
    <r>
      <t>Мероприятие 4</t>
    </r>
    <r>
      <rPr>
        <sz val="10"/>
        <rFont val="Times New Roman"/>
        <family val="1"/>
        <charset val="204"/>
      </rPr>
      <t xml:space="preserve"> Оформление технической документации на объекты недвижимого имущества</t>
    </r>
  </si>
  <si>
    <t xml:space="preserve">0410120040
</t>
  </si>
  <si>
    <t xml:space="preserve">0410120050
</t>
  </si>
  <si>
    <t xml:space="preserve">0410120030
</t>
  </si>
  <si>
    <t xml:space="preserve">0410120020
</t>
  </si>
  <si>
    <t>Степень материально-технической обеспеченности органов местного самоуправления</t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</si>
  <si>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озеленению территории поселения</t>
    </r>
  </si>
  <si>
    <r>
      <t>Мероприятие 3</t>
    </r>
    <r>
      <rPr>
        <sz val="10"/>
        <rFont val="Times New Roman"/>
        <family val="1"/>
        <charset val="204"/>
      </rPr>
      <t xml:space="preserve"> Мероприятия по организации и содержанию мест захоронения</t>
    </r>
  </si>
  <si>
    <r>
      <t xml:space="preserve">Мероприятие 4 </t>
    </r>
    <r>
      <rPr>
        <sz val="10"/>
        <rFont val="Times New Roman"/>
        <family val="1"/>
        <charset val="204"/>
      </rPr>
      <t>Прочие работы по благоустройству</t>
    </r>
  </si>
  <si>
    <t>0430220010</t>
  </si>
  <si>
    <t>0430220020</t>
  </si>
  <si>
    <t>0430220030</t>
  </si>
  <si>
    <t>0420170550</t>
  </si>
  <si>
    <t>0430120010</t>
  </si>
  <si>
    <t>0430120030</t>
  </si>
  <si>
    <t>0430120040</t>
  </si>
  <si>
    <t>0430120050</t>
  </si>
  <si>
    <t>0430180120</t>
  </si>
  <si>
    <t>0430380301</t>
  </si>
  <si>
    <r>
      <t xml:space="preserve">Мероприятие 1 </t>
    </r>
    <r>
      <rPr>
        <sz val="10"/>
        <rFont val="Times New Roman"/>
        <family val="1"/>
        <charset val="204"/>
      </rPr>
      <t>внедрение энергосберегающих мероприятий</t>
    </r>
  </si>
  <si>
    <t>0430420010</t>
  </si>
  <si>
    <t>2019 г</t>
  </si>
  <si>
    <t>2020 г</t>
  </si>
  <si>
    <t>итого</t>
  </si>
  <si>
    <t>2021 г</t>
  </si>
  <si>
    <r>
      <t>Мероприятие 2</t>
    </r>
    <r>
      <rPr>
        <sz val="10"/>
        <rFont val="Times New Roman"/>
        <family val="1"/>
        <charset val="204"/>
      </rPr>
      <t xml:space="preserve"> Описание места положения границ территориальных зон</t>
    </r>
  </si>
  <si>
    <t>СТРУКТУРА</t>
  </si>
  <si>
    <t xml:space="preserve"> муниципальной программы Вольновского сельского поселения </t>
  </si>
  <si>
    <t>Развитие экономического потенциала Вольновского сельского поселения 
Полтавского муниципального района Омской области</t>
  </si>
  <si>
    <t>Всего</t>
  </si>
  <si>
    <r>
      <t xml:space="preserve">Цель подпрограммы 2 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 " </t>
    </r>
  </si>
  <si>
    <r>
      <t xml:space="preserve">Цель муниципальной программы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</si>
  <si>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r>
      <t xml:space="preserve">Итого по подпрограмме 2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области" </t>
    </r>
  </si>
  <si>
    <r>
      <t xml:space="preserve">Цель подпрограммы 3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«Развитие субъектов малого и среднего предпринимательства в Вольновском сельском поселении Полтавского муниципального района Омской области» </t>
    </r>
    <r>
      <rPr>
        <sz val="10"/>
        <rFont val="Times New Roman"/>
        <family val="1"/>
        <charset val="204"/>
      </rPr>
      <t xml:space="preserve"> </t>
    </r>
  </si>
  <si>
    <r>
      <t xml:space="preserve">Итого по подпрограмме 3 </t>
    </r>
    <r>
      <rPr>
        <b/>
        <sz val="10"/>
        <rFont val="Times New Roman"/>
        <family val="1"/>
        <charset val="204"/>
      </rPr>
      <t xml:space="preserve">«Развитие субъектов малого и среднего предпринимательства в Вольновском сельском поселении Полтавского муниципального района Омской области»  </t>
    </r>
  </si>
  <si>
    <r>
      <t xml:space="preserve">Итого по муниципальной программе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</si>
  <si>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t>2022 г</t>
  </si>
  <si>
    <t>2023 г</t>
  </si>
  <si>
    <t>2024 г</t>
  </si>
  <si>
    <r>
      <t>Мероприятие 1</t>
    </r>
    <r>
      <rPr>
        <sz val="10"/>
        <rFont val="Times New Roman"/>
        <family val="1"/>
        <charset val="204"/>
      </rPr>
      <t xml:space="preserve"> Содержание муниципального имущества</t>
    </r>
  </si>
  <si>
    <t xml:space="preserve">0410220010
</t>
  </si>
  <si>
    <r>
      <t>Мероприятие 2</t>
    </r>
    <r>
      <rPr>
        <sz val="10"/>
        <rFont val="Times New Roman"/>
        <family val="1"/>
        <charset val="204"/>
      </rPr>
      <t xml:space="preserve"> Техническое диагностирование котлов, освидетельствование строительных конструкций зданий, инструментально-визуальное обследование металических дымовых.</t>
    </r>
  </si>
  <si>
    <r>
      <rPr>
        <u/>
        <sz val="10"/>
        <rFont val="Times New Roman"/>
        <family val="1"/>
        <charset val="204"/>
      </rPr>
      <t xml:space="preserve">Мероприятие 3 </t>
    </r>
    <r>
      <rPr>
        <sz val="10"/>
        <rFont val="Times New Roman"/>
        <family val="1"/>
        <charset val="204"/>
      </rPr>
      <t>Резервный фонд Администрации Вольновского сельского поселения</t>
    </r>
  </si>
  <si>
    <r>
      <rPr>
        <u/>
        <sz val="10"/>
        <rFont val="Times New Roman"/>
        <family val="1"/>
        <charset val="204"/>
      </rPr>
      <t>Мероприятие 6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на юридическое обеспечение деятельности по владению, пользованию и распоряжению имуществом, находящимся в муниципальной собственности поселения</t>
    </r>
  </si>
  <si>
    <r>
      <rPr>
        <u/>
        <sz val="10"/>
        <rFont val="Times New Roman"/>
        <family val="1"/>
        <charset val="204"/>
      </rPr>
      <t>Мероприятие 7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  </r>
  </si>
  <si>
    <r>
      <rPr>
        <u/>
        <sz val="10"/>
        <rFont val="Times New Roman"/>
        <family val="1"/>
        <charset val="204"/>
      </rPr>
      <t>Мероприятие 8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  </r>
  </si>
  <si>
    <r>
      <rPr>
        <u/>
        <sz val="10"/>
        <rFont val="Times New Roman"/>
        <family val="1"/>
        <charset val="204"/>
      </rPr>
      <t xml:space="preserve">Мероприятие 10 </t>
    </r>
    <r>
      <rPr>
        <sz val="10"/>
        <rFont val="Times New Roman"/>
        <family val="1"/>
        <charset val="204"/>
      </rPr>
  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  </r>
  </si>
  <si>
    <r>
      <rPr>
        <u/>
        <sz val="10"/>
        <rFont val="Times New Roman"/>
        <family val="1"/>
        <charset val="204"/>
      </rPr>
      <t>Мероприятие 12</t>
    </r>
    <r>
      <rPr>
        <sz val="10"/>
        <rFont val="Times New Roman"/>
        <family val="1"/>
        <charset val="204"/>
      </rPr>
      <t xml:space="preserve"> Обеспечение проживающих в поселениях малоимущих граждан жилыми помещениями</t>
    </r>
  </si>
  <si>
    <r>
      <rPr>
        <u/>
        <sz val="10"/>
        <rFont val="Times New Roman"/>
        <family val="1"/>
        <charset val="204"/>
      </rPr>
      <t>Мероприятие 13</t>
    </r>
    <r>
      <rPr>
        <sz val="10"/>
        <rFont val="Times New Roman"/>
        <family val="1"/>
        <charset val="204"/>
      </rPr>
      <t xml:space="preserve"> Хранение архивных фондов поселения</t>
    </r>
  </si>
  <si>
    <t xml:space="preserve">0410229980
</t>
  </si>
  <si>
    <t xml:space="preserve">0410229970
</t>
  </si>
  <si>
    <t xml:space="preserve">0410220030
</t>
  </si>
  <si>
    <t xml:space="preserve">0410251182
</t>
  </si>
  <si>
    <t xml:space="preserve">0410260020
</t>
  </si>
  <si>
    <t xml:space="preserve">0410260030
</t>
  </si>
  <si>
    <t xml:space="preserve">0410260040
</t>
  </si>
  <si>
    <t xml:space="preserve">0410260090
</t>
  </si>
  <si>
    <t xml:space="preserve">0410260100
</t>
  </si>
  <si>
    <t xml:space="preserve">0410280030
</t>
  </si>
  <si>
    <t xml:space="preserve">0410280040
</t>
  </si>
  <si>
    <t xml:space="preserve">0410280050
</t>
  </si>
  <si>
    <t xml:space="preserve">0410280240
</t>
  </si>
  <si>
    <r>
      <t>Мероприятие 5</t>
    </r>
    <r>
      <rPr>
        <sz val="10"/>
        <rFont val="Times New Roman"/>
        <family val="1"/>
        <charset val="204"/>
      </rPr>
      <t xml:space="preserve"> Содержание мест накопления твердых коммунальных отходов</t>
    </r>
  </si>
  <si>
    <r>
      <t>Мероприятие 6</t>
    </r>
    <r>
      <rPr>
        <sz val="10"/>
        <rFont val="Times New Roman"/>
        <family val="1"/>
        <charset val="204"/>
      </rPr>
      <t xml:space="preserve"> Содержание площадок накопления твердых коммунальных отходов для контейнеров</t>
    </r>
  </si>
  <si>
    <t>0430180322</t>
  </si>
  <si>
    <r>
      <rPr>
        <u/>
        <sz val="10"/>
        <rFont val="Times New Roman"/>
        <family val="1"/>
        <charset val="204"/>
      </rPr>
      <t xml:space="preserve">Мероприятие 3 </t>
    </r>
    <r>
      <rPr>
        <sz val="10"/>
        <rFont val="Times New Roman"/>
        <family val="1"/>
        <charset val="204"/>
      </rPr>
      <t>Ремонт автомобильных дорог по ул. Калинина, ул.Омская в с. Вольное Полтавского муниципального района Омской области</t>
    </r>
  </si>
  <si>
    <t>% охвата населенных пунктов поселения работами по благоустройству</t>
  </si>
  <si>
    <r>
      <t>Мероприятие 7</t>
    </r>
    <r>
      <rPr>
        <sz val="10"/>
        <rFont val="Times New Roman"/>
        <family val="1"/>
        <charset val="204"/>
      </rPr>
      <t xml:space="preserve"> Обустройство площадок сбора твердых коммунальных отходов в Вольновском сельском поселении</t>
    </r>
  </si>
  <si>
    <t>0430180323</t>
  </si>
  <si>
    <r>
      <t>Основное мероприятие</t>
    </r>
    <r>
      <rPr>
        <sz val="10"/>
        <rFont val="Times New Roman"/>
        <family val="1"/>
        <charset val="204"/>
      </rPr>
      <t xml:space="preserve"> Газификация в границах Вольновского сельского поселения</t>
    </r>
  </si>
  <si>
    <r>
      <t xml:space="preserve">Мероприятие 1 </t>
    </r>
    <r>
      <rPr>
        <sz val="10"/>
        <rFont val="Times New Roman"/>
        <family val="1"/>
        <charset val="204"/>
      </rPr>
      <t>Выполнение работ по разработке и утверждению проекта планировки и проекта межевания территории при строительстве газопроводов</t>
    </r>
  </si>
  <si>
    <t>0430620010</t>
  </si>
  <si>
    <t>0430620020</t>
  </si>
  <si>
    <r>
      <t xml:space="preserve"> Задача 5  подпрограммы 2  </t>
    </r>
    <r>
      <rPr>
        <sz val="10"/>
        <rFont val="Times New Roman"/>
        <family val="1"/>
        <charset val="204"/>
      </rPr>
      <t xml:space="preserve">Оказание помощи населению и организациям при проведении газификациии  Вольновского сельского поселения </t>
    </r>
  </si>
  <si>
    <r>
      <t xml:space="preserve">Мероприятие 2 </t>
    </r>
    <r>
      <rPr>
        <sz val="10"/>
        <rFont val="Times New Roman"/>
        <family val="1"/>
        <charset val="204"/>
      </rPr>
      <t>Получение тех.условий (технологическое присоединение) объекта капитального строительства: «Сеть газораспределения по с.Вольное Полтавского района Омской области» при строительстве газопроводов</t>
    </r>
  </si>
  <si>
    <r>
      <t>Мероприятие 6</t>
    </r>
    <r>
      <rPr>
        <sz val="10"/>
        <rFont val="Times New Roman"/>
        <family val="1"/>
        <charset val="204"/>
      </rPr>
      <t xml:space="preserve"> Приобретение программного продукта для взаимодействия с Росреестром при постановке объектов недвижимости на кадастровый учет</t>
    </r>
  </si>
  <si>
    <t xml:space="preserve">0410280313
</t>
  </si>
  <si>
    <r>
      <t xml:space="preserve">Цель подпрограммы 1 </t>
    </r>
    <r>
      <rPr>
        <b/>
        <sz val="10"/>
        <rFont val="Times New Roman"/>
        <family val="1"/>
        <charset val="204"/>
      </rPr>
      <t>«Муниципальное управление, управление муниципальным имуществом Вольновского сельского поселения  Полтавского муниципального района Омской области»</t>
    </r>
    <r>
      <rPr>
        <sz val="10"/>
        <rFont val="Times New Roman"/>
        <family val="1"/>
        <charset val="204"/>
      </rPr>
      <t xml:space="preserve"> </t>
    </r>
  </si>
  <si>
    <t>0430620040</t>
  </si>
  <si>
    <t>0430420030</t>
  </si>
  <si>
    <r>
      <t xml:space="preserve">Мероприятие 3 </t>
    </r>
    <r>
      <rPr>
        <sz val="10"/>
        <rFont val="Times New Roman"/>
        <family val="1"/>
        <charset val="204"/>
      </rPr>
      <t xml:space="preserve"> Проведение государственной экспертизы проектной документации объекта капитального строительства: "Сеть газораспределения по с. Вольное Полтавского района Омской области"</t>
    </r>
  </si>
  <si>
    <r>
      <rPr>
        <u/>
        <sz val="10"/>
        <rFont val="Times New Roman"/>
        <family val="1"/>
        <charset val="204"/>
      </rPr>
      <t>Мероприятие 3</t>
    </r>
    <r>
      <rPr>
        <sz val="10"/>
        <rFont val="Times New Roman"/>
        <family val="1"/>
        <charset val="204"/>
      </rPr>
      <t xml:space="preserve"> Приобретение трубной продукции теплотехнического назначения для ремонта теплотрассы в с.Вольное по ул. Садовая, ул. Гагарина, ул. Молодежная,  ул. Новая</t>
    </r>
  </si>
  <si>
    <t>0410180329</t>
  </si>
  <si>
    <r>
      <t>Мероприятие 7</t>
    </r>
    <r>
      <rPr>
        <sz val="10"/>
        <rFont val="Times New Roman"/>
        <family val="1"/>
        <charset val="204"/>
      </rPr>
      <t xml:space="preserve"> 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  </r>
  </si>
  <si>
    <t>0410220070</t>
  </si>
  <si>
    <t>0430320010</t>
  </si>
  <si>
    <r>
      <rPr>
        <u/>
        <sz val="10"/>
        <rFont val="Times New Roman"/>
        <family val="1"/>
        <charset val="204"/>
      </rPr>
      <t>Мероприятие 4</t>
    </r>
    <r>
      <rPr>
        <sz val="10"/>
        <rFont val="Times New Roman"/>
        <family val="1"/>
        <charset val="204"/>
      </rPr>
      <t xml:space="preserve"> Приобретение и (или) установка (монтаж) технологического оборудования, трубной продукции технологического и водохозяйственного назначения</t>
    </r>
  </si>
  <si>
    <t>0430471120</t>
  </si>
  <si>
    <t>04304S1120</t>
  </si>
  <si>
    <r>
      <rPr>
        <u/>
        <sz val="10"/>
        <rFont val="Times New Roman"/>
        <family val="1"/>
        <charset val="204"/>
      </rPr>
      <t xml:space="preserve">Мероприятие 4 </t>
    </r>
    <r>
      <rPr>
        <sz val="10"/>
        <rFont val="Times New Roman"/>
        <family val="1"/>
        <charset val="204"/>
      </rPr>
      <t>Ремонт автомобильной дороги в с. Вольное (ул. Калинина (от дома № 20 до дома № 22)), (ул. Молодежная (от дома № 1 до дома № 29)), (ул. Омская (от дома № 7 до дома № 21)) Полтавского района Омской области</t>
    </r>
  </si>
  <si>
    <r>
      <rPr>
        <u/>
        <sz val="10"/>
        <rFont val="Times New Roman"/>
        <family val="1"/>
        <charset val="204"/>
      </rPr>
      <t>Мероприятие 18</t>
    </r>
    <r>
      <rPr>
        <sz val="10"/>
        <rFont val="Times New Roman"/>
        <family val="1"/>
        <charset val="204"/>
      </rPr>
      <t xml:space="preserve"> 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  </r>
  </si>
  <si>
    <t xml:space="preserve">0410280020
</t>
  </si>
  <si>
    <r>
      <t>Мероприятие 8</t>
    </r>
    <r>
      <rPr>
        <sz val="10"/>
        <rFont val="Times New Roman"/>
        <family val="1"/>
        <charset val="204"/>
      </rPr>
      <t xml:space="preserve"> Мероприятия по борьбе с наркосодержащими растениями</t>
    </r>
  </si>
  <si>
    <t>0430120060</t>
  </si>
  <si>
    <t>0430270340
04302S0340</t>
  </si>
  <si>
    <t>Количество соглашений по передаче полномочий</t>
  </si>
  <si>
    <r>
      <t>Мероприятие 8</t>
    </r>
    <r>
      <rPr>
        <sz val="10"/>
        <rFont val="Times New Roman"/>
        <family val="1"/>
        <charset val="204"/>
      </rPr>
      <t xml:space="preserve"> Выполнение инженерно-геодезических изысканий</t>
    </r>
  </si>
  <si>
    <t>0410120070</t>
  </si>
  <si>
    <t>Количество договоров на выполнение инженерно-геодезических изысканий</t>
  </si>
  <si>
    <t>2025 г</t>
  </si>
  <si>
    <r>
      <rPr>
        <u/>
        <sz val="10"/>
        <rFont val="Times New Roman"/>
        <family val="1"/>
        <charset val="204"/>
      </rPr>
      <t>Мероприятие 17</t>
    </r>
    <r>
      <rPr>
        <sz val="10"/>
        <rFont val="Times New Roman"/>
        <family val="1"/>
        <charset val="204"/>
      </rPr>
      <t xml:space="preserve"> Поощрение Вольновского сельского поселения Полтавского района Омской области за достигнутый уровень социально-экономического развития территорий </t>
    </r>
  </si>
  <si>
    <r>
      <rPr>
        <u/>
        <sz val="10"/>
        <rFont val="Times New Roman"/>
        <family val="1"/>
        <charset val="204"/>
      </rPr>
      <t>Мероприятие 5</t>
    </r>
    <r>
      <rPr>
        <sz val="10"/>
        <rFont val="Times New Roman"/>
        <family val="1"/>
        <charset val="204"/>
      </rPr>
      <t xml:space="preserve">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"Вольновский детский сад" по ул. Труда в с. Вольное Полтавского муниципального района Омской области</t>
    </r>
  </si>
  <si>
    <t>0430270641</t>
  </si>
  <si>
    <r>
      <rPr>
        <u/>
        <sz val="10"/>
        <rFont val="Times New Roman"/>
        <family val="1"/>
        <charset val="204"/>
      </rPr>
      <t>Мероприятие 6</t>
    </r>
    <r>
      <rPr>
        <sz val="10"/>
        <rFont val="Times New Roman"/>
        <family val="1"/>
        <charset val="204"/>
      </rPr>
      <t xml:space="preserve">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  </r>
  </si>
  <si>
    <t>2026 г</t>
  </si>
  <si>
    <r>
      <t>Мероприятие 5</t>
    </r>
    <r>
      <rPr>
        <sz val="10"/>
        <rFont val="Times New Roman"/>
        <family val="1"/>
        <charset val="204"/>
      </rPr>
      <t xml:space="preserve"> Проведение оценки рыночной стоимости имущества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</si>
  <si>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Формирование и развитие муниципальной собственности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</si>
  <si>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Повышение эффективности деятельности Администрации Вольновского сельского поселения Омской области</t>
    </r>
  </si>
  <si>
    <r>
      <rPr>
        <u/>
        <sz val="10"/>
        <rFont val="Times New Roman"/>
        <family val="1"/>
        <charset val="204"/>
      </rPr>
      <t xml:space="preserve">Мероприятие 4 </t>
    </r>
    <r>
      <rPr>
        <sz val="10"/>
        <rFont val="Times New Roman"/>
        <family val="1"/>
        <charset val="204"/>
      </rPr>
      <t>Руководство и управление в сфере установленных функций органов местного самоуправления Вольновского сельского поселения</t>
    </r>
  </si>
  <si>
    <r>
      <rPr>
        <u/>
        <sz val="10"/>
        <rFont val="Times New Roman"/>
        <family val="1"/>
        <charset val="204"/>
      </rPr>
      <t xml:space="preserve">Мероприятие 5 </t>
    </r>
    <r>
      <rPr>
        <sz val="10"/>
        <rFont val="Times New Roman"/>
        <family val="1"/>
        <charset val="204"/>
      </rPr>
      <t>Осуществление первичного воинского учета органами местного самоуправления поселений, муниципальных и городских округов</t>
    </r>
  </si>
  <si>
    <r>
      <rPr>
        <u/>
        <sz val="10"/>
        <rFont val="Times New Roman"/>
        <family val="1"/>
        <charset val="204"/>
      </rPr>
      <t>Мероприятие 9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</t>
    </r>
  </si>
  <si>
    <r>
      <rPr>
        <u/>
        <sz val="10"/>
        <rFont val="Times New Roman"/>
        <family val="1"/>
        <charset val="204"/>
      </rPr>
      <t>Мероприятие 11</t>
    </r>
    <r>
      <rPr>
        <sz val="10"/>
        <rFont val="Times New Roman"/>
        <family val="1"/>
        <charset val="204"/>
      </rPr>
      <t xml:space="preserve"> На организацию в границах поселения теплоснабжения населения, в части владения, распоряжения имуществом необходимым для осуществления данных полномочий</t>
    </r>
  </si>
  <si>
    <r>
      <rPr>
        <u/>
        <sz val="10"/>
        <rFont val="Times New Roman"/>
        <family val="1"/>
        <charset val="204"/>
      </rPr>
      <t xml:space="preserve">Мероприятие 14 </t>
    </r>
    <r>
      <rPr>
        <sz val="10"/>
        <rFont val="Times New Roman"/>
        <family val="1"/>
        <charset val="204"/>
      </rPr>
      <t>На утверждение генеральных планов поселений, правил землепользования и застройки, утверждение подготовленной на основе генеральных планов поселения докуметации по планировке территории, утверждение местных нормативов градостроительного проектирования поселений</t>
    </r>
  </si>
  <si>
    <r>
      <t>Мероприятие 15</t>
    </r>
    <r>
      <rPr>
        <sz val="10"/>
        <rFont val="Times New Roman"/>
        <family val="1"/>
        <charset val="204"/>
      </rPr>
      <t xml:space="preserve"> Проведение выборов</t>
    </r>
  </si>
  <si>
    <r>
      <rPr>
        <u/>
        <sz val="10"/>
        <rFont val="Times New Roman"/>
        <family val="1"/>
        <charset val="204"/>
      </rPr>
      <t>Мероприятие 16</t>
    </r>
    <r>
      <rPr>
        <sz val="10"/>
        <rFont val="Times New Roman"/>
        <family val="1"/>
        <charset val="204"/>
      </rPr>
      <t xml:space="preserve"> На организацию в границах поселения газоснабжения населения, в части владения, распоряжения имуществом необходимым для осуществления данных полномочий</t>
    </r>
  </si>
  <si>
    <r>
      <t>Мероприятие 1 Р</t>
    </r>
    <r>
      <rPr>
        <sz val="10"/>
        <rFont val="Times New Roman"/>
        <family val="1"/>
        <charset val="204"/>
      </rPr>
      <t>аботы по содержанию, ремонту и модернизации автомобильных дорог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</si>
  <si>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населения центразизованным водоснабжением</t>
    </r>
  </si>
  <si>
    <r>
      <t>Мероприятие 2</t>
    </r>
    <r>
      <rPr>
        <sz val="10"/>
        <rFont val="Times New Roman"/>
        <family val="1"/>
        <charset val="204"/>
      </rPr>
      <t xml:space="preserve"> – Ремонт водопроводной сети в с.Добрянка Полтавского района Омской области</t>
    </r>
  </si>
  <si>
    <t>Мероприятие 9 Реализация инициативного проекта "Благоустройство общественной территории прилегающей к памятнику воинам-землякам, погибшим в годы ВОВ 1941-1945 г."</t>
  </si>
  <si>
    <t>0430120080</t>
  </si>
  <si>
    <t>Количество участков, для которых выполнено описание места положения границ территориальных зон</t>
  </si>
  <si>
    <t xml:space="preserve">Количество объектов недвижимого имущества, на которые оформлена техническая документация </t>
  </si>
  <si>
    <t xml:space="preserve">Количество объектов, для которых проведена оценка рыночной стоимости </t>
  </si>
  <si>
    <t>Доля резервного фонда в общем объеме расходов бюджета</t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</si>
  <si>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</si>
  <si>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</si>
  <si>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чел.</t>
  </si>
  <si>
    <t xml:space="preserve">Достигнутый уровень социально-экономического развития территорий </t>
  </si>
  <si>
    <t>До 2023 года: Приобретено штакетника для ограждения кладбища,  с 2023 - Уровень содержания мест захоронения</t>
  </si>
  <si>
    <t xml:space="preserve">До 2023 года: шт., с 2023 года - % </t>
  </si>
  <si>
    <t>До 2023 года: Работа трактора К-701
/бульдозера на буртовке свалок, с 2023 года - Процент выполнения запланированных работ</t>
  </si>
  <si>
    <t>До 2023 года: час., с 2023 года - %</t>
  </si>
  <si>
    <t>Процент выполнения запланированных работ</t>
  </si>
  <si>
    <t>Количество реализованных инициативных проектов</t>
  </si>
  <si>
    <t>Количество установленных светофоров</t>
  </si>
  <si>
    <t>Процент обеспечения ремонта теплотрассы трубной продукцией</t>
  </si>
  <si>
    <t xml:space="preserve">Процент освоения средств, выделенных на ремонта теплотрассы </t>
  </si>
  <si>
    <t xml:space="preserve">Разработка проекта планировки и проекта межевания территории </t>
  </si>
  <si>
    <t>Получение технических условий</t>
  </si>
  <si>
    <t>Количество проведенных экспертиз</t>
  </si>
  <si>
    <t xml:space="preserve">Приложение 
к муниципальной программе Вольновского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Полтавского муниципального района Омской области  «Развитие экономического потенциала Вольновского сельского поселения» утвержденную Постановлением № 57 от 05.10.2013 г."
</t>
  </si>
  <si>
    <t>по состоянию на 31.12.2023</t>
  </si>
  <si>
    <t>Количество приобретенных приборов для проведения энергосберегающих мероприятий</t>
  </si>
  <si>
    <t>Обеспечение эффективного управления собственностью муниципального образования</t>
  </si>
  <si>
    <t>Повышение благосостояния населения Вольновского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</si>
  <si>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 xml:space="preserve">Итого по подпрограмме 1 «Муниципальное управление, управление муниципальным имуществом Вольновского сельского поселения  Полтавского муниципального района Омской области» </t>
  </si>
  <si>
    <t>Количество заключенных договоров на техническое диагностирование котлов</t>
  </si>
  <si>
    <t>Количество приобретенных программных продуктов</t>
  </si>
  <si>
    <t>Количество  проведенных выборов</t>
  </si>
  <si>
    <r>
      <t xml:space="preserve">Задача 3 подпрограммы 2 </t>
    </r>
    <r>
      <rPr>
        <sz val="10"/>
        <rFont val="Times New Roman"/>
        <family val="1"/>
        <charset val="204"/>
      </rPr>
      <t xml:space="preserve"> повышение количества  населённых пунктов, обеспеченных питьевой водой надлежащего качества </t>
    </r>
  </si>
  <si>
    <r>
      <t xml:space="preserve"> Задача 4  подпрограммы 2 </t>
    </r>
    <r>
      <rPr>
        <sz val="10"/>
        <rFont val="Times New Roman"/>
        <family val="1"/>
        <charset val="204"/>
      </rPr>
      <t xml:space="preserve">уменьшение затрат при использования топливно-энергетических ресурсов на территории Вольновского сельского поселения </t>
    </r>
  </si>
  <si>
    <t>Процент выполнения работ по содержанию площадок накопления ТКО для контейнеров</t>
  </si>
  <si>
    <t>Количество обустроенных площадок сбора твердых коммунальных отходов</t>
  </si>
  <si>
    <t>Обеспечение населения питьевой водой надлежащего качества в достаточном количестве, необходимом для удовлетворения потребностей населения</t>
  </si>
  <si>
    <t>Уровень реализации мероприятия по ремонту системы водоснабжения</t>
  </si>
  <si>
    <t xml:space="preserve">0410120060
</t>
  </si>
  <si>
    <t>0430280350</t>
  </si>
  <si>
    <t>До 2023 года: Количество приобретенных дорожных знаков, с 2023 года - Количество проведенных мероприятий по безопасности дорожного движения</t>
  </si>
  <si>
    <t>До 2023 года: шт., с 2023 года - ед.</t>
  </si>
  <si>
    <t xml:space="preserve">До 2023 года: Количество часов работы трактора на очистке дорог, % очищенных от снега дорог  от снега, Площадь отремонтированной дороги, с 2023 года - Процент выполнения запланированных работ </t>
  </si>
  <si>
    <t>До 2023 года: час., %, м.кв., с 2023 года - %.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</si>
</sst>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9" fillId="0" borderId="0" applyFont="0" applyFill="0" applyBorder="0" applyAlignment="0" applyProtection="0"/>
  </cellStyleXfs>
  <cellXfs count="128">
    <xf numFmtId="0" fontId="0" fillId="0" borderId="0" xfId="0"/>
    <xf numFmtId="0" fontId="4" fillId="2" borderId="2" xfId="1" applyFont="1" applyFill="1" applyBorder="1" applyAlignment="1">
      <alignment vertical="top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1" fillId="2" borderId="0" xfId="1" applyFill="1"/>
    <xf numFmtId="2" fontId="4" fillId="2" borderId="2" xfId="1" applyNumberFormat="1" applyFont="1" applyFill="1" applyBorder="1"/>
    <xf numFmtId="2" fontId="4" fillId="2" borderId="5" xfId="1" applyNumberFormat="1" applyFont="1" applyFill="1" applyBorder="1"/>
    <xf numFmtId="4" fontId="4" fillId="2" borderId="2" xfId="1" applyNumberFormat="1" applyFont="1" applyFill="1" applyBorder="1" applyAlignment="1">
      <alignment horizontal="right"/>
    </xf>
    <xf numFmtId="4" fontId="4" fillId="2" borderId="2" xfId="1" applyNumberFormat="1" applyFont="1" applyFill="1" applyBorder="1" applyAlignment="1">
      <alignment horizontal="right" wrapText="1"/>
    </xf>
    <xf numFmtId="4" fontId="5" fillId="2" borderId="2" xfId="1" applyNumberFormat="1" applyFont="1" applyFill="1" applyBorder="1" applyAlignment="1">
      <alignment horizontal="right"/>
    </xf>
    <xf numFmtId="4" fontId="5" fillId="2" borderId="2" xfId="1" applyNumberFormat="1" applyFont="1" applyFill="1" applyBorder="1" applyAlignment="1">
      <alignment horizontal="right" wrapText="1"/>
    </xf>
    <xf numFmtId="0" fontId="4" fillId="2" borderId="2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top"/>
    </xf>
    <xf numFmtId="0" fontId="4" fillId="2" borderId="4" xfId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vertical="top"/>
    </xf>
    <xf numFmtId="0" fontId="10" fillId="2" borderId="0" xfId="1" applyFont="1" applyFill="1"/>
    <xf numFmtId="0" fontId="1" fillId="2" borderId="0" xfId="1" applyFont="1" applyFill="1"/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4" fillId="2" borderId="2" xfId="1" applyFont="1" applyFill="1" applyBorder="1" applyAlignment="1"/>
    <xf numFmtId="0" fontId="4" fillId="2" borderId="5" xfId="1" applyFont="1" applyFill="1" applyBorder="1" applyAlignment="1">
      <alignment horizontal="left" vertical="center"/>
    </xf>
    <xf numFmtId="4" fontId="5" fillId="2" borderId="5" xfId="1" applyNumberFormat="1" applyFont="1" applyFill="1" applyBorder="1" applyAlignment="1">
      <alignment horizontal="right"/>
    </xf>
    <xf numFmtId="4" fontId="4" fillId="2" borderId="5" xfId="1" applyNumberFormat="1" applyFont="1" applyFill="1" applyBorder="1" applyAlignment="1">
      <alignment horizontal="right"/>
    </xf>
    <xf numFmtId="49" fontId="4" fillId="2" borderId="2" xfId="1" applyNumberFormat="1" applyFont="1" applyFill="1" applyBorder="1" applyAlignment="1">
      <alignment horizontal="center" vertical="top" wrapText="1"/>
    </xf>
    <xf numFmtId="0" fontId="1" fillId="2" borderId="3" xfId="1" applyFill="1" applyBorder="1" applyAlignment="1"/>
    <xf numFmtId="0" fontId="1" fillId="2" borderId="4" xfId="1" applyFill="1" applyBorder="1" applyAlignment="1"/>
    <xf numFmtId="0" fontId="1" fillId="2" borderId="5" xfId="1" applyFill="1" applyBorder="1" applyAlignment="1"/>
    <xf numFmtId="4" fontId="4" fillId="2" borderId="2" xfId="1" applyNumberFormat="1" applyFont="1" applyFill="1" applyBorder="1" applyAlignment="1" applyProtection="1">
      <alignment horizontal="right"/>
      <protection hidden="1"/>
    </xf>
    <xf numFmtId="0" fontId="4" fillId="2" borderId="2" xfId="1" applyFont="1" applyFill="1" applyBorder="1"/>
    <xf numFmtId="0" fontId="1" fillId="2" borderId="2" xfId="1" applyFill="1" applyBorder="1"/>
    <xf numFmtId="0" fontId="1" fillId="2" borderId="4" xfId="1" applyFill="1" applyBorder="1" applyAlignment="1">
      <alignment horizontal="center"/>
    </xf>
    <xf numFmtId="9" fontId="4" fillId="2" borderId="2" xfId="3" applyFont="1" applyFill="1" applyBorder="1" applyAlignment="1">
      <alignment horizontal="left" vertical="center" wrapText="1"/>
    </xf>
    <xf numFmtId="9" fontId="1" fillId="2" borderId="0" xfId="3" applyFont="1" applyFill="1"/>
    <xf numFmtId="2" fontId="5" fillId="2" borderId="5" xfId="1" applyNumberFormat="1" applyFont="1" applyFill="1" applyBorder="1" applyAlignment="1">
      <alignment horizontal="right"/>
    </xf>
    <xf numFmtId="2" fontId="4" fillId="2" borderId="4" xfId="1" applyNumberFormat="1" applyFont="1" applyFill="1" applyBorder="1"/>
    <xf numFmtId="0" fontId="4" fillId="2" borderId="0" xfId="1" applyFont="1" applyFill="1"/>
    <xf numFmtId="0" fontId="1" fillId="2" borderId="0" xfId="1" applyFont="1" applyFill="1" applyAlignment="1">
      <alignment horizontal="center" vertical="top"/>
    </xf>
    <xf numFmtId="0" fontId="1" fillId="2" borderId="0" xfId="1" applyFill="1" applyAlignment="1">
      <alignment horizontal="center" vertical="top"/>
    </xf>
    <xf numFmtId="0" fontId="1" fillId="2" borderId="3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top"/>
    </xf>
    <xf numFmtId="0" fontId="4" fillId="2" borderId="4" xfId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0" fontId="4" fillId="2" borderId="0" xfId="1" applyFont="1" applyFill="1" applyAlignment="1">
      <alignment horizontal="right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12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top" wrapText="1"/>
    </xf>
    <xf numFmtId="0" fontId="4" fillId="2" borderId="13" xfId="1" applyFont="1" applyFill="1" applyBorder="1" applyAlignment="1">
      <alignment horizontal="center" vertical="top" wrapText="1"/>
    </xf>
    <xf numFmtId="0" fontId="4" fillId="2" borderId="14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left" vertical="top" wrapText="1"/>
    </xf>
    <xf numFmtId="49" fontId="4" fillId="2" borderId="2" xfId="1" applyNumberFormat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vertical="top"/>
    </xf>
    <xf numFmtId="0" fontId="5" fillId="2" borderId="2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left" vertical="top" wrapText="1"/>
    </xf>
    <xf numFmtId="0" fontId="1" fillId="2" borderId="2" xfId="1" applyFont="1" applyFill="1" applyBorder="1"/>
    <xf numFmtId="0" fontId="6" fillId="2" borderId="2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textRotation="90" wrapText="1"/>
    </xf>
    <xf numFmtId="0" fontId="6" fillId="2" borderId="2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49" fontId="4" fillId="2" borderId="4" xfId="1" applyNumberFormat="1" applyFont="1" applyFill="1" applyBorder="1" applyAlignment="1">
      <alignment horizontal="center" vertical="top"/>
    </xf>
    <xf numFmtId="49" fontId="4" fillId="2" borderId="5" xfId="1" applyNumberFormat="1" applyFont="1" applyFill="1" applyBorder="1" applyAlignment="1">
      <alignment horizontal="center" vertical="top"/>
    </xf>
    <xf numFmtId="49" fontId="4" fillId="2" borderId="3" xfId="1" applyNumberFormat="1" applyFont="1" applyFill="1" applyBorder="1" applyAlignment="1">
      <alignment horizontal="center" vertical="top"/>
    </xf>
    <xf numFmtId="0" fontId="4" fillId="2" borderId="2" xfId="1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/>
    </xf>
    <xf numFmtId="0" fontId="1" fillId="3" borderId="0" xfId="1" applyFill="1"/>
    <xf numFmtId="0" fontId="4" fillId="3" borderId="2" xfId="1" applyFont="1" applyFill="1" applyBorder="1" applyAlignment="1">
      <alignment horizontal="center" vertical="center"/>
    </xf>
    <xf numFmtId="4" fontId="4" fillId="3" borderId="5" xfId="1" applyNumberFormat="1" applyFont="1" applyFill="1" applyBorder="1" applyAlignment="1">
      <alignment horizontal="right"/>
    </xf>
    <xf numFmtId="4" fontId="4" fillId="3" borderId="2" xfId="1" applyNumberFormat="1" applyFont="1" applyFill="1" applyBorder="1" applyAlignment="1">
      <alignment horizontal="right" wrapText="1"/>
    </xf>
    <xf numFmtId="4" fontId="4" fillId="3" borderId="2" xfId="1" applyNumberFormat="1" applyFont="1" applyFill="1" applyBorder="1" applyAlignment="1">
      <alignment horizontal="right"/>
    </xf>
    <xf numFmtId="4" fontId="5" fillId="3" borderId="2" xfId="1" applyNumberFormat="1" applyFont="1" applyFill="1" applyBorder="1" applyAlignment="1">
      <alignment horizontal="right"/>
    </xf>
    <xf numFmtId="4" fontId="5" fillId="3" borderId="2" xfId="1" applyNumberFormat="1" applyFont="1" applyFill="1" applyBorder="1" applyAlignment="1">
      <alignment horizontal="right" wrapText="1"/>
    </xf>
    <xf numFmtId="2" fontId="4" fillId="3" borderId="5" xfId="1" applyNumberFormat="1" applyFont="1" applyFill="1" applyBorder="1"/>
    <xf numFmtId="2" fontId="4" fillId="3" borderId="2" xfId="1" applyNumberFormat="1" applyFont="1" applyFill="1" applyBorder="1"/>
    <xf numFmtId="0" fontId="4" fillId="3" borderId="4" xfId="1" applyFont="1" applyFill="1" applyBorder="1" applyAlignment="1">
      <alignment horizontal="center" vertical="top"/>
    </xf>
    <xf numFmtId="0" fontId="4" fillId="3" borderId="5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4" fillId="3" borderId="5" xfId="1" applyFont="1" applyFill="1" applyBorder="1" applyAlignment="1">
      <alignment horizontal="center" vertical="top"/>
    </xf>
  </cellXfs>
  <cellStyles count="4">
    <cellStyle name="Normal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2"/>
  <sheetViews>
    <sheetView tabSelected="1" view="pageBreakPreview" topLeftCell="I41" zoomScale="60" zoomScaleNormal="73" workbookViewId="0">
      <selection activeCell="V218" sqref="V218:Y223"/>
    </sheetView>
  </sheetViews>
  <sheetFormatPr defaultRowHeight="13.2"/>
  <cols>
    <col min="1" max="1" width="5.33203125" style="4" customWidth="1"/>
    <col min="2" max="2" width="26.109375" style="4" customWidth="1"/>
    <col min="3" max="3" width="5.33203125" style="4" customWidth="1"/>
    <col min="4" max="4" width="12.33203125" style="4" customWidth="1"/>
    <col min="5" max="5" width="28.109375" style="4" customWidth="1"/>
    <col min="6" max="6" width="14" style="18" customWidth="1"/>
    <col min="7" max="7" width="15.109375" style="4" customWidth="1"/>
    <col min="8" max="8" width="14.44140625" style="4" customWidth="1"/>
    <col min="9" max="9" width="14.33203125" style="4" customWidth="1"/>
    <col min="10" max="10" width="12.6640625" style="19" customWidth="1"/>
    <col min="11" max="11" width="12.44140625" style="112" customWidth="1"/>
    <col min="12" max="12" width="13.109375" style="4" customWidth="1"/>
    <col min="13" max="13" width="12.33203125" style="4" customWidth="1"/>
    <col min="14" max="14" width="11.5546875" style="4" customWidth="1"/>
    <col min="15" max="15" width="14.6640625" style="44" customWidth="1"/>
    <col min="16" max="16" width="12.88671875" style="45" customWidth="1"/>
    <col min="17" max="17" width="8.88671875" style="4" customWidth="1"/>
    <col min="18" max="18" width="8" style="4" customWidth="1"/>
    <col min="19" max="20" width="8.44140625" style="4" customWidth="1"/>
    <col min="21" max="21" width="8.5546875" style="19" customWidth="1"/>
    <col min="22" max="22" width="8.44140625" style="112" customWidth="1"/>
    <col min="23" max="23" width="9.33203125" style="4" customWidth="1"/>
    <col min="24" max="24" width="8.33203125" style="4" customWidth="1"/>
    <col min="25" max="262" width="9.109375" style="4"/>
    <col min="263" max="263" width="5.33203125" style="4" customWidth="1"/>
    <col min="264" max="264" width="26.109375" style="4" customWidth="1"/>
    <col min="265" max="266" width="9.109375" style="4"/>
    <col min="267" max="267" width="32.6640625" style="4" customWidth="1"/>
    <col min="268" max="268" width="9.109375" style="4" customWidth="1"/>
    <col min="269" max="269" width="9" style="4" customWidth="1"/>
    <col min="270" max="270" width="14.6640625" style="4" customWidth="1"/>
    <col min="271" max="271" width="10.88671875" style="4" customWidth="1"/>
    <col min="272" max="518" width="9.109375" style="4"/>
    <col min="519" max="519" width="5.33203125" style="4" customWidth="1"/>
    <col min="520" max="520" width="26.109375" style="4" customWidth="1"/>
    <col min="521" max="522" width="9.109375" style="4"/>
    <col min="523" max="523" width="32.6640625" style="4" customWidth="1"/>
    <col min="524" max="524" width="9.109375" style="4" customWidth="1"/>
    <col min="525" max="525" width="9" style="4" customWidth="1"/>
    <col min="526" max="526" width="14.6640625" style="4" customWidth="1"/>
    <col min="527" max="527" width="10.88671875" style="4" customWidth="1"/>
    <col min="528" max="774" width="9.109375" style="4"/>
    <col min="775" max="775" width="5.33203125" style="4" customWidth="1"/>
    <col min="776" max="776" width="26.109375" style="4" customWidth="1"/>
    <col min="777" max="778" width="9.109375" style="4"/>
    <col min="779" max="779" width="32.6640625" style="4" customWidth="1"/>
    <col min="780" max="780" width="9.109375" style="4" customWidth="1"/>
    <col min="781" max="781" width="9" style="4" customWidth="1"/>
    <col min="782" max="782" width="14.6640625" style="4" customWidth="1"/>
    <col min="783" max="783" width="10.88671875" style="4" customWidth="1"/>
    <col min="784" max="1030" width="9.109375" style="4"/>
    <col min="1031" max="1031" width="5.33203125" style="4" customWidth="1"/>
    <col min="1032" max="1032" width="26.109375" style="4" customWidth="1"/>
    <col min="1033" max="1034" width="9.109375" style="4"/>
    <col min="1035" max="1035" width="32.6640625" style="4" customWidth="1"/>
    <col min="1036" max="1036" width="9.109375" style="4" customWidth="1"/>
    <col min="1037" max="1037" width="9" style="4" customWidth="1"/>
    <col min="1038" max="1038" width="14.6640625" style="4" customWidth="1"/>
    <col min="1039" max="1039" width="10.88671875" style="4" customWidth="1"/>
    <col min="1040" max="1286" width="9.109375" style="4"/>
    <col min="1287" max="1287" width="5.33203125" style="4" customWidth="1"/>
    <col min="1288" max="1288" width="26.109375" style="4" customWidth="1"/>
    <col min="1289" max="1290" width="9.109375" style="4"/>
    <col min="1291" max="1291" width="32.6640625" style="4" customWidth="1"/>
    <col min="1292" max="1292" width="9.109375" style="4" customWidth="1"/>
    <col min="1293" max="1293" width="9" style="4" customWidth="1"/>
    <col min="1294" max="1294" width="14.6640625" style="4" customWidth="1"/>
    <col min="1295" max="1295" width="10.88671875" style="4" customWidth="1"/>
    <col min="1296" max="1542" width="9.109375" style="4"/>
    <col min="1543" max="1543" width="5.33203125" style="4" customWidth="1"/>
    <col min="1544" max="1544" width="26.109375" style="4" customWidth="1"/>
    <col min="1545" max="1546" width="9.109375" style="4"/>
    <col min="1547" max="1547" width="32.6640625" style="4" customWidth="1"/>
    <col min="1548" max="1548" width="9.109375" style="4" customWidth="1"/>
    <col min="1549" max="1549" width="9" style="4" customWidth="1"/>
    <col min="1550" max="1550" width="14.6640625" style="4" customWidth="1"/>
    <col min="1551" max="1551" width="10.88671875" style="4" customWidth="1"/>
    <col min="1552" max="1798" width="9.109375" style="4"/>
    <col min="1799" max="1799" width="5.33203125" style="4" customWidth="1"/>
    <col min="1800" max="1800" width="26.109375" style="4" customWidth="1"/>
    <col min="1801" max="1802" width="9.109375" style="4"/>
    <col min="1803" max="1803" width="32.6640625" style="4" customWidth="1"/>
    <col min="1804" max="1804" width="9.109375" style="4" customWidth="1"/>
    <col min="1805" max="1805" width="9" style="4" customWidth="1"/>
    <col min="1806" max="1806" width="14.6640625" style="4" customWidth="1"/>
    <col min="1807" max="1807" width="10.88671875" style="4" customWidth="1"/>
    <col min="1808" max="2054" width="9.109375" style="4"/>
    <col min="2055" max="2055" width="5.33203125" style="4" customWidth="1"/>
    <col min="2056" max="2056" width="26.109375" style="4" customWidth="1"/>
    <col min="2057" max="2058" width="9.109375" style="4"/>
    <col min="2059" max="2059" width="32.6640625" style="4" customWidth="1"/>
    <col min="2060" max="2060" width="9.109375" style="4" customWidth="1"/>
    <col min="2061" max="2061" width="9" style="4" customWidth="1"/>
    <col min="2062" max="2062" width="14.6640625" style="4" customWidth="1"/>
    <col min="2063" max="2063" width="10.88671875" style="4" customWidth="1"/>
    <col min="2064" max="2310" width="9.109375" style="4"/>
    <col min="2311" max="2311" width="5.33203125" style="4" customWidth="1"/>
    <col min="2312" max="2312" width="26.109375" style="4" customWidth="1"/>
    <col min="2313" max="2314" width="9.109375" style="4"/>
    <col min="2315" max="2315" width="32.6640625" style="4" customWidth="1"/>
    <col min="2316" max="2316" width="9.109375" style="4" customWidth="1"/>
    <col min="2317" max="2317" width="9" style="4" customWidth="1"/>
    <col min="2318" max="2318" width="14.6640625" style="4" customWidth="1"/>
    <col min="2319" max="2319" width="10.88671875" style="4" customWidth="1"/>
    <col min="2320" max="2566" width="9.109375" style="4"/>
    <col min="2567" max="2567" width="5.33203125" style="4" customWidth="1"/>
    <col min="2568" max="2568" width="26.109375" style="4" customWidth="1"/>
    <col min="2569" max="2570" width="9.109375" style="4"/>
    <col min="2571" max="2571" width="32.6640625" style="4" customWidth="1"/>
    <col min="2572" max="2572" width="9.109375" style="4" customWidth="1"/>
    <col min="2573" max="2573" width="9" style="4" customWidth="1"/>
    <col min="2574" max="2574" width="14.6640625" style="4" customWidth="1"/>
    <col min="2575" max="2575" width="10.88671875" style="4" customWidth="1"/>
    <col min="2576" max="2822" width="9.109375" style="4"/>
    <col min="2823" max="2823" width="5.33203125" style="4" customWidth="1"/>
    <col min="2824" max="2824" width="26.109375" style="4" customWidth="1"/>
    <col min="2825" max="2826" width="9.109375" style="4"/>
    <col min="2827" max="2827" width="32.6640625" style="4" customWidth="1"/>
    <col min="2828" max="2828" width="9.109375" style="4" customWidth="1"/>
    <col min="2829" max="2829" width="9" style="4" customWidth="1"/>
    <col min="2830" max="2830" width="14.6640625" style="4" customWidth="1"/>
    <col min="2831" max="2831" width="10.88671875" style="4" customWidth="1"/>
    <col min="2832" max="3078" width="9.109375" style="4"/>
    <col min="3079" max="3079" width="5.33203125" style="4" customWidth="1"/>
    <col min="3080" max="3080" width="26.109375" style="4" customWidth="1"/>
    <col min="3081" max="3082" width="9.109375" style="4"/>
    <col min="3083" max="3083" width="32.6640625" style="4" customWidth="1"/>
    <col min="3084" max="3084" width="9.109375" style="4" customWidth="1"/>
    <col min="3085" max="3085" width="9" style="4" customWidth="1"/>
    <col min="3086" max="3086" width="14.6640625" style="4" customWidth="1"/>
    <col min="3087" max="3087" width="10.88671875" style="4" customWidth="1"/>
    <col min="3088" max="3334" width="9.109375" style="4"/>
    <col min="3335" max="3335" width="5.33203125" style="4" customWidth="1"/>
    <col min="3336" max="3336" width="26.109375" style="4" customWidth="1"/>
    <col min="3337" max="3338" width="9.109375" style="4"/>
    <col min="3339" max="3339" width="32.6640625" style="4" customWidth="1"/>
    <col min="3340" max="3340" width="9.109375" style="4" customWidth="1"/>
    <col min="3341" max="3341" width="9" style="4" customWidth="1"/>
    <col min="3342" max="3342" width="14.6640625" style="4" customWidth="1"/>
    <col min="3343" max="3343" width="10.88671875" style="4" customWidth="1"/>
    <col min="3344" max="3590" width="9.109375" style="4"/>
    <col min="3591" max="3591" width="5.33203125" style="4" customWidth="1"/>
    <col min="3592" max="3592" width="26.109375" style="4" customWidth="1"/>
    <col min="3593" max="3594" width="9.109375" style="4"/>
    <col min="3595" max="3595" width="32.6640625" style="4" customWidth="1"/>
    <col min="3596" max="3596" width="9.109375" style="4" customWidth="1"/>
    <col min="3597" max="3597" width="9" style="4" customWidth="1"/>
    <col min="3598" max="3598" width="14.6640625" style="4" customWidth="1"/>
    <col min="3599" max="3599" width="10.88671875" style="4" customWidth="1"/>
    <col min="3600" max="3846" width="9.109375" style="4"/>
    <col min="3847" max="3847" width="5.33203125" style="4" customWidth="1"/>
    <col min="3848" max="3848" width="26.109375" style="4" customWidth="1"/>
    <col min="3849" max="3850" width="9.109375" style="4"/>
    <col min="3851" max="3851" width="32.6640625" style="4" customWidth="1"/>
    <col min="3852" max="3852" width="9.109375" style="4" customWidth="1"/>
    <col min="3853" max="3853" width="9" style="4" customWidth="1"/>
    <col min="3854" max="3854" width="14.6640625" style="4" customWidth="1"/>
    <col min="3855" max="3855" width="10.88671875" style="4" customWidth="1"/>
    <col min="3856" max="4102" width="9.109375" style="4"/>
    <col min="4103" max="4103" width="5.33203125" style="4" customWidth="1"/>
    <col min="4104" max="4104" width="26.109375" style="4" customWidth="1"/>
    <col min="4105" max="4106" width="9.109375" style="4"/>
    <col min="4107" max="4107" width="32.6640625" style="4" customWidth="1"/>
    <col min="4108" max="4108" width="9.109375" style="4" customWidth="1"/>
    <col min="4109" max="4109" width="9" style="4" customWidth="1"/>
    <col min="4110" max="4110" width="14.6640625" style="4" customWidth="1"/>
    <col min="4111" max="4111" width="10.88671875" style="4" customWidth="1"/>
    <col min="4112" max="4358" width="9.109375" style="4"/>
    <col min="4359" max="4359" width="5.33203125" style="4" customWidth="1"/>
    <col min="4360" max="4360" width="26.109375" style="4" customWidth="1"/>
    <col min="4361" max="4362" width="9.109375" style="4"/>
    <col min="4363" max="4363" width="32.6640625" style="4" customWidth="1"/>
    <col min="4364" max="4364" width="9.109375" style="4" customWidth="1"/>
    <col min="4365" max="4365" width="9" style="4" customWidth="1"/>
    <col min="4366" max="4366" width="14.6640625" style="4" customWidth="1"/>
    <col min="4367" max="4367" width="10.88671875" style="4" customWidth="1"/>
    <col min="4368" max="4614" width="9.109375" style="4"/>
    <col min="4615" max="4615" width="5.33203125" style="4" customWidth="1"/>
    <col min="4616" max="4616" width="26.109375" style="4" customWidth="1"/>
    <col min="4617" max="4618" width="9.109375" style="4"/>
    <col min="4619" max="4619" width="32.6640625" style="4" customWidth="1"/>
    <col min="4620" max="4620" width="9.109375" style="4" customWidth="1"/>
    <col min="4621" max="4621" width="9" style="4" customWidth="1"/>
    <col min="4622" max="4622" width="14.6640625" style="4" customWidth="1"/>
    <col min="4623" max="4623" width="10.88671875" style="4" customWidth="1"/>
    <col min="4624" max="4870" width="9.109375" style="4"/>
    <col min="4871" max="4871" width="5.33203125" style="4" customWidth="1"/>
    <col min="4872" max="4872" width="26.109375" style="4" customWidth="1"/>
    <col min="4873" max="4874" width="9.109375" style="4"/>
    <col min="4875" max="4875" width="32.6640625" style="4" customWidth="1"/>
    <col min="4876" max="4876" width="9.109375" style="4" customWidth="1"/>
    <col min="4877" max="4877" width="9" style="4" customWidth="1"/>
    <col min="4878" max="4878" width="14.6640625" style="4" customWidth="1"/>
    <col min="4879" max="4879" width="10.88671875" style="4" customWidth="1"/>
    <col min="4880" max="5126" width="9.109375" style="4"/>
    <col min="5127" max="5127" width="5.33203125" style="4" customWidth="1"/>
    <col min="5128" max="5128" width="26.109375" style="4" customWidth="1"/>
    <col min="5129" max="5130" width="9.109375" style="4"/>
    <col min="5131" max="5131" width="32.6640625" style="4" customWidth="1"/>
    <col min="5132" max="5132" width="9.109375" style="4" customWidth="1"/>
    <col min="5133" max="5133" width="9" style="4" customWidth="1"/>
    <col min="5134" max="5134" width="14.6640625" style="4" customWidth="1"/>
    <col min="5135" max="5135" width="10.88671875" style="4" customWidth="1"/>
    <col min="5136" max="5382" width="9.109375" style="4"/>
    <col min="5383" max="5383" width="5.33203125" style="4" customWidth="1"/>
    <col min="5384" max="5384" width="26.109375" style="4" customWidth="1"/>
    <col min="5385" max="5386" width="9.109375" style="4"/>
    <col min="5387" max="5387" width="32.6640625" style="4" customWidth="1"/>
    <col min="5388" max="5388" width="9.109375" style="4" customWidth="1"/>
    <col min="5389" max="5389" width="9" style="4" customWidth="1"/>
    <col min="5390" max="5390" width="14.6640625" style="4" customWidth="1"/>
    <col min="5391" max="5391" width="10.88671875" style="4" customWidth="1"/>
    <col min="5392" max="5638" width="9.109375" style="4"/>
    <col min="5639" max="5639" width="5.33203125" style="4" customWidth="1"/>
    <col min="5640" max="5640" width="26.109375" style="4" customWidth="1"/>
    <col min="5641" max="5642" width="9.109375" style="4"/>
    <col min="5643" max="5643" width="32.6640625" style="4" customWidth="1"/>
    <col min="5644" max="5644" width="9.109375" style="4" customWidth="1"/>
    <col min="5645" max="5645" width="9" style="4" customWidth="1"/>
    <col min="5646" max="5646" width="14.6640625" style="4" customWidth="1"/>
    <col min="5647" max="5647" width="10.88671875" style="4" customWidth="1"/>
    <col min="5648" max="5894" width="9.109375" style="4"/>
    <col min="5895" max="5895" width="5.33203125" style="4" customWidth="1"/>
    <col min="5896" max="5896" width="26.109375" style="4" customWidth="1"/>
    <col min="5897" max="5898" width="9.109375" style="4"/>
    <col min="5899" max="5899" width="32.6640625" style="4" customWidth="1"/>
    <col min="5900" max="5900" width="9.109375" style="4" customWidth="1"/>
    <col min="5901" max="5901" width="9" style="4" customWidth="1"/>
    <col min="5902" max="5902" width="14.6640625" style="4" customWidth="1"/>
    <col min="5903" max="5903" width="10.88671875" style="4" customWidth="1"/>
    <col min="5904" max="6150" width="9.109375" style="4"/>
    <col min="6151" max="6151" width="5.33203125" style="4" customWidth="1"/>
    <col min="6152" max="6152" width="26.109375" style="4" customWidth="1"/>
    <col min="6153" max="6154" width="9.109375" style="4"/>
    <col min="6155" max="6155" width="32.6640625" style="4" customWidth="1"/>
    <col min="6156" max="6156" width="9.109375" style="4" customWidth="1"/>
    <col min="6157" max="6157" width="9" style="4" customWidth="1"/>
    <col min="6158" max="6158" width="14.6640625" style="4" customWidth="1"/>
    <col min="6159" max="6159" width="10.88671875" style="4" customWidth="1"/>
    <col min="6160" max="6406" width="9.109375" style="4"/>
    <col min="6407" max="6407" width="5.33203125" style="4" customWidth="1"/>
    <col min="6408" max="6408" width="26.109375" style="4" customWidth="1"/>
    <col min="6409" max="6410" width="9.109375" style="4"/>
    <col min="6411" max="6411" width="32.6640625" style="4" customWidth="1"/>
    <col min="6412" max="6412" width="9.109375" style="4" customWidth="1"/>
    <col min="6413" max="6413" width="9" style="4" customWidth="1"/>
    <col min="6414" max="6414" width="14.6640625" style="4" customWidth="1"/>
    <col min="6415" max="6415" width="10.88671875" style="4" customWidth="1"/>
    <col min="6416" max="6662" width="9.109375" style="4"/>
    <col min="6663" max="6663" width="5.33203125" style="4" customWidth="1"/>
    <col min="6664" max="6664" width="26.109375" style="4" customWidth="1"/>
    <col min="6665" max="6666" width="9.109375" style="4"/>
    <col min="6667" max="6667" width="32.6640625" style="4" customWidth="1"/>
    <col min="6668" max="6668" width="9.109375" style="4" customWidth="1"/>
    <col min="6669" max="6669" width="9" style="4" customWidth="1"/>
    <col min="6670" max="6670" width="14.6640625" style="4" customWidth="1"/>
    <col min="6671" max="6671" width="10.88671875" style="4" customWidth="1"/>
    <col min="6672" max="6918" width="9.109375" style="4"/>
    <col min="6919" max="6919" width="5.33203125" style="4" customWidth="1"/>
    <col min="6920" max="6920" width="26.109375" style="4" customWidth="1"/>
    <col min="6921" max="6922" width="9.109375" style="4"/>
    <col min="6923" max="6923" width="32.6640625" style="4" customWidth="1"/>
    <col min="6924" max="6924" width="9.109375" style="4" customWidth="1"/>
    <col min="6925" max="6925" width="9" style="4" customWidth="1"/>
    <col min="6926" max="6926" width="14.6640625" style="4" customWidth="1"/>
    <col min="6927" max="6927" width="10.88671875" style="4" customWidth="1"/>
    <col min="6928" max="7174" width="9.109375" style="4"/>
    <col min="7175" max="7175" width="5.33203125" style="4" customWidth="1"/>
    <col min="7176" max="7176" width="26.109375" style="4" customWidth="1"/>
    <col min="7177" max="7178" width="9.109375" style="4"/>
    <col min="7179" max="7179" width="32.6640625" style="4" customWidth="1"/>
    <col min="7180" max="7180" width="9.109375" style="4" customWidth="1"/>
    <col min="7181" max="7181" width="9" style="4" customWidth="1"/>
    <col min="7182" max="7182" width="14.6640625" style="4" customWidth="1"/>
    <col min="7183" max="7183" width="10.88671875" style="4" customWidth="1"/>
    <col min="7184" max="7430" width="9.109375" style="4"/>
    <col min="7431" max="7431" width="5.33203125" style="4" customWidth="1"/>
    <col min="7432" max="7432" width="26.109375" style="4" customWidth="1"/>
    <col min="7433" max="7434" width="9.109375" style="4"/>
    <col min="7435" max="7435" width="32.6640625" style="4" customWidth="1"/>
    <col min="7436" max="7436" width="9.109375" style="4" customWidth="1"/>
    <col min="7437" max="7437" width="9" style="4" customWidth="1"/>
    <col min="7438" max="7438" width="14.6640625" style="4" customWidth="1"/>
    <col min="7439" max="7439" width="10.88671875" style="4" customWidth="1"/>
    <col min="7440" max="7686" width="9.109375" style="4"/>
    <col min="7687" max="7687" width="5.33203125" style="4" customWidth="1"/>
    <col min="7688" max="7688" width="26.109375" style="4" customWidth="1"/>
    <col min="7689" max="7690" width="9.109375" style="4"/>
    <col min="7691" max="7691" width="32.6640625" style="4" customWidth="1"/>
    <col min="7692" max="7692" width="9.109375" style="4" customWidth="1"/>
    <col min="7693" max="7693" width="9" style="4" customWidth="1"/>
    <col min="7694" max="7694" width="14.6640625" style="4" customWidth="1"/>
    <col min="7695" max="7695" width="10.88671875" style="4" customWidth="1"/>
    <col min="7696" max="7942" width="9.109375" style="4"/>
    <col min="7943" max="7943" width="5.33203125" style="4" customWidth="1"/>
    <col min="7944" max="7944" width="26.109375" style="4" customWidth="1"/>
    <col min="7945" max="7946" width="9.109375" style="4"/>
    <col min="7947" max="7947" width="32.6640625" style="4" customWidth="1"/>
    <col min="7948" max="7948" width="9.109375" style="4" customWidth="1"/>
    <col min="7949" max="7949" width="9" style="4" customWidth="1"/>
    <col min="7950" max="7950" width="14.6640625" style="4" customWidth="1"/>
    <col min="7951" max="7951" width="10.88671875" style="4" customWidth="1"/>
    <col min="7952" max="8198" width="9.109375" style="4"/>
    <col min="8199" max="8199" width="5.33203125" style="4" customWidth="1"/>
    <col min="8200" max="8200" width="26.109375" style="4" customWidth="1"/>
    <col min="8201" max="8202" width="9.109375" style="4"/>
    <col min="8203" max="8203" width="32.6640625" style="4" customWidth="1"/>
    <col min="8204" max="8204" width="9.109375" style="4" customWidth="1"/>
    <col min="8205" max="8205" width="9" style="4" customWidth="1"/>
    <col min="8206" max="8206" width="14.6640625" style="4" customWidth="1"/>
    <col min="8207" max="8207" width="10.88671875" style="4" customWidth="1"/>
    <col min="8208" max="8454" width="9.109375" style="4"/>
    <col min="8455" max="8455" width="5.33203125" style="4" customWidth="1"/>
    <col min="8456" max="8456" width="26.109375" style="4" customWidth="1"/>
    <col min="8457" max="8458" width="9.109375" style="4"/>
    <col min="8459" max="8459" width="32.6640625" style="4" customWidth="1"/>
    <col min="8460" max="8460" width="9.109375" style="4" customWidth="1"/>
    <col min="8461" max="8461" width="9" style="4" customWidth="1"/>
    <col min="8462" max="8462" width="14.6640625" style="4" customWidth="1"/>
    <col min="8463" max="8463" width="10.88671875" style="4" customWidth="1"/>
    <col min="8464" max="8710" width="9.109375" style="4"/>
    <col min="8711" max="8711" width="5.33203125" style="4" customWidth="1"/>
    <col min="8712" max="8712" width="26.109375" style="4" customWidth="1"/>
    <col min="8713" max="8714" width="9.109375" style="4"/>
    <col min="8715" max="8715" width="32.6640625" style="4" customWidth="1"/>
    <col min="8716" max="8716" width="9.109375" style="4" customWidth="1"/>
    <col min="8717" max="8717" width="9" style="4" customWidth="1"/>
    <col min="8718" max="8718" width="14.6640625" style="4" customWidth="1"/>
    <col min="8719" max="8719" width="10.88671875" style="4" customWidth="1"/>
    <col min="8720" max="8966" width="9.109375" style="4"/>
    <col min="8967" max="8967" width="5.33203125" style="4" customWidth="1"/>
    <col min="8968" max="8968" width="26.109375" style="4" customWidth="1"/>
    <col min="8969" max="8970" width="9.109375" style="4"/>
    <col min="8971" max="8971" width="32.6640625" style="4" customWidth="1"/>
    <col min="8972" max="8972" width="9.109375" style="4" customWidth="1"/>
    <col min="8973" max="8973" width="9" style="4" customWidth="1"/>
    <col min="8974" max="8974" width="14.6640625" style="4" customWidth="1"/>
    <col min="8975" max="8975" width="10.88671875" style="4" customWidth="1"/>
    <col min="8976" max="9222" width="9.109375" style="4"/>
    <col min="9223" max="9223" width="5.33203125" style="4" customWidth="1"/>
    <col min="9224" max="9224" width="26.109375" style="4" customWidth="1"/>
    <col min="9225" max="9226" width="9.109375" style="4"/>
    <col min="9227" max="9227" width="32.6640625" style="4" customWidth="1"/>
    <col min="9228" max="9228" width="9.109375" style="4" customWidth="1"/>
    <col min="9229" max="9229" width="9" style="4" customWidth="1"/>
    <col min="9230" max="9230" width="14.6640625" style="4" customWidth="1"/>
    <col min="9231" max="9231" width="10.88671875" style="4" customWidth="1"/>
    <col min="9232" max="9478" width="9.109375" style="4"/>
    <col min="9479" max="9479" width="5.33203125" style="4" customWidth="1"/>
    <col min="9480" max="9480" width="26.109375" style="4" customWidth="1"/>
    <col min="9481" max="9482" width="9.109375" style="4"/>
    <col min="9483" max="9483" width="32.6640625" style="4" customWidth="1"/>
    <col min="9484" max="9484" width="9.109375" style="4" customWidth="1"/>
    <col min="9485" max="9485" width="9" style="4" customWidth="1"/>
    <col min="9486" max="9486" width="14.6640625" style="4" customWidth="1"/>
    <col min="9487" max="9487" width="10.88671875" style="4" customWidth="1"/>
    <col min="9488" max="9734" width="9.109375" style="4"/>
    <col min="9735" max="9735" width="5.33203125" style="4" customWidth="1"/>
    <col min="9736" max="9736" width="26.109375" style="4" customWidth="1"/>
    <col min="9737" max="9738" width="9.109375" style="4"/>
    <col min="9739" max="9739" width="32.6640625" style="4" customWidth="1"/>
    <col min="9740" max="9740" width="9.109375" style="4" customWidth="1"/>
    <col min="9741" max="9741" width="9" style="4" customWidth="1"/>
    <col min="9742" max="9742" width="14.6640625" style="4" customWidth="1"/>
    <col min="9743" max="9743" width="10.88671875" style="4" customWidth="1"/>
    <col min="9744" max="9990" width="9.109375" style="4"/>
    <col min="9991" max="9991" width="5.33203125" style="4" customWidth="1"/>
    <col min="9992" max="9992" width="26.109375" style="4" customWidth="1"/>
    <col min="9993" max="9994" width="9.109375" style="4"/>
    <col min="9995" max="9995" width="32.6640625" style="4" customWidth="1"/>
    <col min="9996" max="9996" width="9.109375" style="4" customWidth="1"/>
    <col min="9997" max="9997" width="9" style="4" customWidth="1"/>
    <col min="9998" max="9998" width="14.6640625" style="4" customWidth="1"/>
    <col min="9999" max="9999" width="10.88671875" style="4" customWidth="1"/>
    <col min="10000" max="10246" width="9.109375" style="4"/>
    <col min="10247" max="10247" width="5.33203125" style="4" customWidth="1"/>
    <col min="10248" max="10248" width="26.109375" style="4" customWidth="1"/>
    <col min="10249" max="10250" width="9.109375" style="4"/>
    <col min="10251" max="10251" width="32.6640625" style="4" customWidth="1"/>
    <col min="10252" max="10252" width="9.109375" style="4" customWidth="1"/>
    <col min="10253" max="10253" width="9" style="4" customWidth="1"/>
    <col min="10254" max="10254" width="14.6640625" style="4" customWidth="1"/>
    <col min="10255" max="10255" width="10.88671875" style="4" customWidth="1"/>
    <col min="10256" max="10502" width="9.109375" style="4"/>
    <col min="10503" max="10503" width="5.33203125" style="4" customWidth="1"/>
    <col min="10504" max="10504" width="26.109375" style="4" customWidth="1"/>
    <col min="10505" max="10506" width="9.109375" style="4"/>
    <col min="10507" max="10507" width="32.6640625" style="4" customWidth="1"/>
    <col min="10508" max="10508" width="9.109375" style="4" customWidth="1"/>
    <col min="10509" max="10509" width="9" style="4" customWidth="1"/>
    <col min="10510" max="10510" width="14.6640625" style="4" customWidth="1"/>
    <col min="10511" max="10511" width="10.88671875" style="4" customWidth="1"/>
    <col min="10512" max="10758" width="9.109375" style="4"/>
    <col min="10759" max="10759" width="5.33203125" style="4" customWidth="1"/>
    <col min="10760" max="10760" width="26.109375" style="4" customWidth="1"/>
    <col min="10761" max="10762" width="9.109375" style="4"/>
    <col min="10763" max="10763" width="32.6640625" style="4" customWidth="1"/>
    <col min="10764" max="10764" width="9.109375" style="4" customWidth="1"/>
    <col min="10765" max="10765" width="9" style="4" customWidth="1"/>
    <col min="10766" max="10766" width="14.6640625" style="4" customWidth="1"/>
    <col min="10767" max="10767" width="10.88671875" style="4" customWidth="1"/>
    <col min="10768" max="11014" width="9.109375" style="4"/>
    <col min="11015" max="11015" width="5.33203125" style="4" customWidth="1"/>
    <col min="11016" max="11016" width="26.109375" style="4" customWidth="1"/>
    <col min="11017" max="11018" width="9.109375" style="4"/>
    <col min="11019" max="11019" width="32.6640625" style="4" customWidth="1"/>
    <col min="11020" max="11020" width="9.109375" style="4" customWidth="1"/>
    <col min="11021" max="11021" width="9" style="4" customWidth="1"/>
    <col min="11022" max="11022" width="14.6640625" style="4" customWidth="1"/>
    <col min="11023" max="11023" width="10.88671875" style="4" customWidth="1"/>
    <col min="11024" max="11270" width="9.109375" style="4"/>
    <col min="11271" max="11271" width="5.33203125" style="4" customWidth="1"/>
    <col min="11272" max="11272" width="26.109375" style="4" customWidth="1"/>
    <col min="11273" max="11274" width="9.109375" style="4"/>
    <col min="11275" max="11275" width="32.6640625" style="4" customWidth="1"/>
    <col min="11276" max="11276" width="9.109375" style="4" customWidth="1"/>
    <col min="11277" max="11277" width="9" style="4" customWidth="1"/>
    <col min="11278" max="11278" width="14.6640625" style="4" customWidth="1"/>
    <col min="11279" max="11279" width="10.88671875" style="4" customWidth="1"/>
    <col min="11280" max="11526" width="9.109375" style="4"/>
    <col min="11527" max="11527" width="5.33203125" style="4" customWidth="1"/>
    <col min="11528" max="11528" width="26.109375" style="4" customWidth="1"/>
    <col min="11529" max="11530" width="9.109375" style="4"/>
    <col min="11531" max="11531" width="32.6640625" style="4" customWidth="1"/>
    <col min="11532" max="11532" width="9.109375" style="4" customWidth="1"/>
    <col min="11533" max="11533" width="9" style="4" customWidth="1"/>
    <col min="11534" max="11534" width="14.6640625" style="4" customWidth="1"/>
    <col min="11535" max="11535" width="10.88671875" style="4" customWidth="1"/>
    <col min="11536" max="11782" width="9.109375" style="4"/>
    <col min="11783" max="11783" width="5.33203125" style="4" customWidth="1"/>
    <col min="11784" max="11784" width="26.109375" style="4" customWidth="1"/>
    <col min="11785" max="11786" width="9.109375" style="4"/>
    <col min="11787" max="11787" width="32.6640625" style="4" customWidth="1"/>
    <col min="11788" max="11788" width="9.109375" style="4" customWidth="1"/>
    <col min="11789" max="11789" width="9" style="4" customWidth="1"/>
    <col min="11790" max="11790" width="14.6640625" style="4" customWidth="1"/>
    <col min="11791" max="11791" width="10.88671875" style="4" customWidth="1"/>
    <col min="11792" max="12038" width="9.109375" style="4"/>
    <col min="12039" max="12039" width="5.33203125" style="4" customWidth="1"/>
    <col min="12040" max="12040" width="26.109375" style="4" customWidth="1"/>
    <col min="12041" max="12042" width="9.109375" style="4"/>
    <col min="12043" max="12043" width="32.6640625" style="4" customWidth="1"/>
    <col min="12044" max="12044" width="9.109375" style="4" customWidth="1"/>
    <col min="12045" max="12045" width="9" style="4" customWidth="1"/>
    <col min="12046" max="12046" width="14.6640625" style="4" customWidth="1"/>
    <col min="12047" max="12047" width="10.88671875" style="4" customWidth="1"/>
    <col min="12048" max="12294" width="9.109375" style="4"/>
    <col min="12295" max="12295" width="5.33203125" style="4" customWidth="1"/>
    <col min="12296" max="12296" width="26.109375" style="4" customWidth="1"/>
    <col min="12297" max="12298" width="9.109375" style="4"/>
    <col min="12299" max="12299" width="32.6640625" style="4" customWidth="1"/>
    <col min="12300" max="12300" width="9.109375" style="4" customWidth="1"/>
    <col min="12301" max="12301" width="9" style="4" customWidth="1"/>
    <col min="12302" max="12302" width="14.6640625" style="4" customWidth="1"/>
    <col min="12303" max="12303" width="10.88671875" style="4" customWidth="1"/>
    <col min="12304" max="12550" width="9.109375" style="4"/>
    <col min="12551" max="12551" width="5.33203125" style="4" customWidth="1"/>
    <col min="12552" max="12552" width="26.109375" style="4" customWidth="1"/>
    <col min="12553" max="12554" width="9.109375" style="4"/>
    <col min="12555" max="12555" width="32.6640625" style="4" customWidth="1"/>
    <col min="12556" max="12556" width="9.109375" style="4" customWidth="1"/>
    <col min="12557" max="12557" width="9" style="4" customWidth="1"/>
    <col min="12558" max="12558" width="14.6640625" style="4" customWidth="1"/>
    <col min="12559" max="12559" width="10.88671875" style="4" customWidth="1"/>
    <col min="12560" max="12806" width="9.109375" style="4"/>
    <col min="12807" max="12807" width="5.33203125" style="4" customWidth="1"/>
    <col min="12808" max="12808" width="26.109375" style="4" customWidth="1"/>
    <col min="12809" max="12810" width="9.109375" style="4"/>
    <col min="12811" max="12811" width="32.6640625" style="4" customWidth="1"/>
    <col min="12812" max="12812" width="9.109375" style="4" customWidth="1"/>
    <col min="12813" max="12813" width="9" style="4" customWidth="1"/>
    <col min="12814" max="12814" width="14.6640625" style="4" customWidth="1"/>
    <col min="12815" max="12815" width="10.88671875" style="4" customWidth="1"/>
    <col min="12816" max="13062" width="9.109375" style="4"/>
    <col min="13063" max="13063" width="5.33203125" style="4" customWidth="1"/>
    <col min="13064" max="13064" width="26.109375" style="4" customWidth="1"/>
    <col min="13065" max="13066" width="9.109375" style="4"/>
    <col min="13067" max="13067" width="32.6640625" style="4" customWidth="1"/>
    <col min="13068" max="13068" width="9.109375" style="4" customWidth="1"/>
    <col min="13069" max="13069" width="9" style="4" customWidth="1"/>
    <col min="13070" max="13070" width="14.6640625" style="4" customWidth="1"/>
    <col min="13071" max="13071" width="10.88671875" style="4" customWidth="1"/>
    <col min="13072" max="13318" width="9.109375" style="4"/>
    <col min="13319" max="13319" width="5.33203125" style="4" customWidth="1"/>
    <col min="13320" max="13320" width="26.109375" style="4" customWidth="1"/>
    <col min="13321" max="13322" width="9.109375" style="4"/>
    <col min="13323" max="13323" width="32.6640625" style="4" customWidth="1"/>
    <col min="13324" max="13324" width="9.109375" style="4" customWidth="1"/>
    <col min="13325" max="13325" width="9" style="4" customWidth="1"/>
    <col min="13326" max="13326" width="14.6640625" style="4" customWidth="1"/>
    <col min="13327" max="13327" width="10.88671875" style="4" customWidth="1"/>
    <col min="13328" max="13574" width="9.109375" style="4"/>
    <col min="13575" max="13575" width="5.33203125" style="4" customWidth="1"/>
    <col min="13576" max="13576" width="26.109375" style="4" customWidth="1"/>
    <col min="13577" max="13578" width="9.109375" style="4"/>
    <col min="13579" max="13579" width="32.6640625" style="4" customWidth="1"/>
    <col min="13580" max="13580" width="9.109375" style="4" customWidth="1"/>
    <col min="13581" max="13581" width="9" style="4" customWidth="1"/>
    <col min="13582" max="13582" width="14.6640625" style="4" customWidth="1"/>
    <col min="13583" max="13583" width="10.88671875" style="4" customWidth="1"/>
    <col min="13584" max="13830" width="9.109375" style="4"/>
    <col min="13831" max="13831" width="5.33203125" style="4" customWidth="1"/>
    <col min="13832" max="13832" width="26.109375" style="4" customWidth="1"/>
    <col min="13833" max="13834" width="9.109375" style="4"/>
    <col min="13835" max="13835" width="32.6640625" style="4" customWidth="1"/>
    <col min="13836" max="13836" width="9.109375" style="4" customWidth="1"/>
    <col min="13837" max="13837" width="9" style="4" customWidth="1"/>
    <col min="13838" max="13838" width="14.6640625" style="4" customWidth="1"/>
    <col min="13839" max="13839" width="10.88671875" style="4" customWidth="1"/>
    <col min="13840" max="14086" width="9.109375" style="4"/>
    <col min="14087" max="14087" width="5.33203125" style="4" customWidth="1"/>
    <col min="14088" max="14088" width="26.109375" style="4" customWidth="1"/>
    <col min="14089" max="14090" width="9.109375" style="4"/>
    <col min="14091" max="14091" width="32.6640625" style="4" customWidth="1"/>
    <col min="14092" max="14092" width="9.109375" style="4" customWidth="1"/>
    <col min="14093" max="14093" width="9" style="4" customWidth="1"/>
    <col min="14094" max="14094" width="14.6640625" style="4" customWidth="1"/>
    <col min="14095" max="14095" width="10.88671875" style="4" customWidth="1"/>
    <col min="14096" max="14342" width="9.109375" style="4"/>
    <col min="14343" max="14343" width="5.33203125" style="4" customWidth="1"/>
    <col min="14344" max="14344" width="26.109375" style="4" customWidth="1"/>
    <col min="14345" max="14346" width="9.109375" style="4"/>
    <col min="14347" max="14347" width="32.6640625" style="4" customWidth="1"/>
    <col min="14348" max="14348" width="9.109375" style="4" customWidth="1"/>
    <col min="14349" max="14349" width="9" style="4" customWidth="1"/>
    <col min="14350" max="14350" width="14.6640625" style="4" customWidth="1"/>
    <col min="14351" max="14351" width="10.88671875" style="4" customWidth="1"/>
    <col min="14352" max="14598" width="9.109375" style="4"/>
    <col min="14599" max="14599" width="5.33203125" style="4" customWidth="1"/>
    <col min="14600" max="14600" width="26.109375" style="4" customWidth="1"/>
    <col min="14601" max="14602" width="9.109375" style="4"/>
    <col min="14603" max="14603" width="32.6640625" style="4" customWidth="1"/>
    <col min="14604" max="14604" width="9.109375" style="4" customWidth="1"/>
    <col min="14605" max="14605" width="9" style="4" customWidth="1"/>
    <col min="14606" max="14606" width="14.6640625" style="4" customWidth="1"/>
    <col min="14607" max="14607" width="10.88671875" style="4" customWidth="1"/>
    <col min="14608" max="14854" width="9.109375" style="4"/>
    <col min="14855" max="14855" width="5.33203125" style="4" customWidth="1"/>
    <col min="14856" max="14856" width="26.109375" style="4" customWidth="1"/>
    <col min="14857" max="14858" width="9.109375" style="4"/>
    <col min="14859" max="14859" width="32.6640625" style="4" customWidth="1"/>
    <col min="14860" max="14860" width="9.109375" style="4" customWidth="1"/>
    <col min="14861" max="14861" width="9" style="4" customWidth="1"/>
    <col min="14862" max="14862" width="14.6640625" style="4" customWidth="1"/>
    <col min="14863" max="14863" width="10.88671875" style="4" customWidth="1"/>
    <col min="14864" max="15110" width="9.109375" style="4"/>
    <col min="15111" max="15111" width="5.33203125" style="4" customWidth="1"/>
    <col min="15112" max="15112" width="26.109375" style="4" customWidth="1"/>
    <col min="15113" max="15114" width="9.109375" style="4"/>
    <col min="15115" max="15115" width="32.6640625" style="4" customWidth="1"/>
    <col min="15116" max="15116" width="9.109375" style="4" customWidth="1"/>
    <col min="15117" max="15117" width="9" style="4" customWidth="1"/>
    <col min="15118" max="15118" width="14.6640625" style="4" customWidth="1"/>
    <col min="15119" max="15119" width="10.88671875" style="4" customWidth="1"/>
    <col min="15120" max="15366" width="9.109375" style="4"/>
    <col min="15367" max="15367" width="5.33203125" style="4" customWidth="1"/>
    <col min="15368" max="15368" width="26.109375" style="4" customWidth="1"/>
    <col min="15369" max="15370" width="9.109375" style="4"/>
    <col min="15371" max="15371" width="32.6640625" style="4" customWidth="1"/>
    <col min="15372" max="15372" width="9.109375" style="4" customWidth="1"/>
    <col min="15373" max="15373" width="9" style="4" customWidth="1"/>
    <col min="15374" max="15374" width="14.6640625" style="4" customWidth="1"/>
    <col min="15375" max="15375" width="10.88671875" style="4" customWidth="1"/>
    <col min="15376" max="15622" width="9.109375" style="4"/>
    <col min="15623" max="15623" width="5.33203125" style="4" customWidth="1"/>
    <col min="15624" max="15624" width="26.109375" style="4" customWidth="1"/>
    <col min="15625" max="15626" width="9.109375" style="4"/>
    <col min="15627" max="15627" width="32.6640625" style="4" customWidth="1"/>
    <col min="15628" max="15628" width="9.109375" style="4" customWidth="1"/>
    <col min="15629" max="15629" width="9" style="4" customWidth="1"/>
    <col min="15630" max="15630" width="14.6640625" style="4" customWidth="1"/>
    <col min="15631" max="15631" width="10.88671875" style="4" customWidth="1"/>
    <col min="15632" max="15878" width="9.109375" style="4"/>
    <col min="15879" max="15879" width="5.33203125" style="4" customWidth="1"/>
    <col min="15880" max="15880" width="26.109375" style="4" customWidth="1"/>
    <col min="15881" max="15882" width="9.109375" style="4"/>
    <col min="15883" max="15883" width="32.6640625" style="4" customWidth="1"/>
    <col min="15884" max="15884" width="9.109375" style="4" customWidth="1"/>
    <col min="15885" max="15885" width="9" style="4" customWidth="1"/>
    <col min="15886" max="15886" width="14.6640625" style="4" customWidth="1"/>
    <col min="15887" max="15887" width="10.88671875" style="4" customWidth="1"/>
    <col min="15888" max="16134" width="9.109375" style="4"/>
    <col min="16135" max="16135" width="5.33203125" style="4" customWidth="1"/>
    <col min="16136" max="16136" width="26.109375" style="4" customWidth="1"/>
    <col min="16137" max="16138" width="9.109375" style="4"/>
    <col min="16139" max="16139" width="32.6640625" style="4" customWidth="1"/>
    <col min="16140" max="16140" width="9.109375" style="4" customWidth="1"/>
    <col min="16141" max="16141" width="9" style="4" customWidth="1"/>
    <col min="16142" max="16142" width="14.6640625" style="4" customWidth="1"/>
    <col min="16143" max="16143" width="10.88671875" style="4" customWidth="1"/>
    <col min="16144" max="16379" width="9.109375" style="4"/>
    <col min="16380" max="16382" width="9.109375" style="4" customWidth="1"/>
    <col min="16383" max="16384" width="9.109375" style="4"/>
  </cols>
  <sheetData>
    <row r="1" spans="1:25" ht="111" customHeight="1">
      <c r="L1" s="20"/>
      <c r="M1" s="20"/>
      <c r="N1" s="20"/>
      <c r="O1" s="21"/>
      <c r="P1" s="21"/>
      <c r="Q1" s="53" t="s">
        <v>190</v>
      </c>
      <c r="R1" s="53"/>
      <c r="S1" s="53"/>
      <c r="T1" s="53"/>
      <c r="U1" s="53"/>
      <c r="V1" s="53"/>
      <c r="W1" s="53"/>
      <c r="X1" s="53"/>
      <c r="Y1" s="53"/>
    </row>
    <row r="2" spans="1:25" ht="15.6">
      <c r="A2" s="80" t="s">
        <v>76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5" ht="15.6">
      <c r="A3" s="80" t="s">
        <v>77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5" ht="36.75" customHeight="1">
      <c r="A4" s="81" t="s">
        <v>78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5" ht="15.6">
      <c r="A5" s="111" t="s">
        <v>191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25.5" customHeight="1">
      <c r="A6" s="82" t="s">
        <v>0</v>
      </c>
      <c r="B6" s="82" t="s">
        <v>1</v>
      </c>
      <c r="C6" s="82" t="s">
        <v>2</v>
      </c>
      <c r="D6" s="82"/>
      <c r="E6" s="84" t="s">
        <v>3</v>
      </c>
      <c r="F6" s="85"/>
      <c r="G6" s="85"/>
      <c r="H6" s="85"/>
      <c r="I6" s="85"/>
      <c r="J6" s="85"/>
      <c r="K6" s="85"/>
      <c r="L6" s="85"/>
      <c r="M6" s="85"/>
      <c r="N6" s="86"/>
      <c r="O6" s="82" t="s">
        <v>4</v>
      </c>
      <c r="P6" s="82"/>
      <c r="Q6" s="82"/>
      <c r="R6" s="82"/>
      <c r="S6" s="82"/>
      <c r="T6" s="82"/>
      <c r="U6" s="82"/>
      <c r="V6" s="82"/>
      <c r="W6" s="82"/>
      <c r="X6" s="82"/>
      <c r="Y6" s="82"/>
    </row>
    <row r="7" spans="1:25" ht="22.5" customHeight="1">
      <c r="A7" s="82"/>
      <c r="B7" s="82"/>
      <c r="C7" s="87" t="s">
        <v>5</v>
      </c>
      <c r="D7" s="82" t="s">
        <v>6</v>
      </c>
      <c r="E7" s="82" t="s">
        <v>7</v>
      </c>
      <c r="F7" s="84"/>
      <c r="G7" s="85"/>
      <c r="H7" s="85"/>
      <c r="I7" s="85"/>
      <c r="J7" s="85"/>
      <c r="K7" s="85"/>
      <c r="L7" s="85"/>
      <c r="M7" s="85"/>
      <c r="N7" s="86"/>
      <c r="O7" s="79" t="s">
        <v>8</v>
      </c>
      <c r="P7" s="79" t="s">
        <v>9</v>
      </c>
      <c r="Q7" s="69" t="s">
        <v>10</v>
      </c>
      <c r="R7" s="69"/>
      <c r="S7" s="69"/>
      <c r="T7" s="69"/>
      <c r="U7" s="69"/>
      <c r="V7" s="69"/>
      <c r="W7" s="69"/>
      <c r="X7" s="69"/>
      <c r="Y7" s="69"/>
    </row>
    <row r="8" spans="1:25" ht="29.4" customHeight="1">
      <c r="A8" s="82"/>
      <c r="B8" s="82"/>
      <c r="C8" s="87"/>
      <c r="D8" s="82"/>
      <c r="E8" s="82"/>
      <c r="F8" s="22" t="s">
        <v>79</v>
      </c>
      <c r="G8" s="23" t="s">
        <v>71</v>
      </c>
      <c r="H8" s="23" t="s">
        <v>72</v>
      </c>
      <c r="I8" s="23" t="s">
        <v>74</v>
      </c>
      <c r="J8" s="23" t="s">
        <v>86</v>
      </c>
      <c r="K8" s="113" t="s">
        <v>87</v>
      </c>
      <c r="L8" s="23" t="s">
        <v>88</v>
      </c>
      <c r="M8" s="23">
        <v>2025</v>
      </c>
      <c r="N8" s="23">
        <v>2026</v>
      </c>
      <c r="O8" s="79"/>
      <c r="P8" s="79"/>
      <c r="Q8" s="24" t="s">
        <v>73</v>
      </c>
      <c r="R8" s="24" t="s">
        <v>71</v>
      </c>
      <c r="S8" s="23" t="s">
        <v>72</v>
      </c>
      <c r="T8" s="23" t="s">
        <v>74</v>
      </c>
      <c r="U8" s="23" t="s">
        <v>86</v>
      </c>
      <c r="V8" s="113" t="s">
        <v>87</v>
      </c>
      <c r="W8" s="23" t="s">
        <v>88</v>
      </c>
      <c r="X8" s="23" t="s">
        <v>149</v>
      </c>
      <c r="Y8" s="23" t="s">
        <v>154</v>
      </c>
    </row>
    <row r="9" spans="1:25" ht="12.75" customHeight="1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5">
        <v>6</v>
      </c>
      <c r="G9" s="23">
        <v>7</v>
      </c>
      <c r="H9" s="23">
        <v>8</v>
      </c>
      <c r="I9" s="23">
        <v>9</v>
      </c>
      <c r="J9" s="23">
        <v>10</v>
      </c>
      <c r="K9" s="113">
        <v>11</v>
      </c>
      <c r="L9" s="23">
        <v>12</v>
      </c>
      <c r="M9" s="23">
        <v>13</v>
      </c>
      <c r="N9" s="23">
        <v>14</v>
      </c>
      <c r="O9" s="11">
        <v>15</v>
      </c>
      <c r="P9" s="11">
        <v>16</v>
      </c>
      <c r="Q9" s="23">
        <v>17</v>
      </c>
      <c r="R9" s="23">
        <v>18</v>
      </c>
      <c r="S9" s="23">
        <v>19</v>
      </c>
      <c r="T9" s="23">
        <v>20</v>
      </c>
      <c r="U9" s="23">
        <v>21</v>
      </c>
      <c r="V9" s="113">
        <v>22</v>
      </c>
      <c r="W9" s="26">
        <v>23</v>
      </c>
      <c r="X9" s="26">
        <v>24</v>
      </c>
      <c r="Y9" s="26">
        <v>25</v>
      </c>
    </row>
    <row r="10" spans="1:25" ht="84" customHeight="1">
      <c r="A10" s="75" t="s">
        <v>81</v>
      </c>
      <c r="B10" s="75"/>
      <c r="C10" s="83" t="s">
        <v>194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</row>
    <row r="11" spans="1:25" ht="26.25" customHeight="1">
      <c r="A11" s="75" t="s">
        <v>11</v>
      </c>
      <c r="B11" s="75"/>
      <c r="C11" s="83" t="s">
        <v>193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</row>
    <row r="12" spans="1:25" ht="93" customHeight="1">
      <c r="A12" s="78" t="s">
        <v>127</v>
      </c>
      <c r="B12" s="75"/>
      <c r="C12" s="83" t="s">
        <v>12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</row>
    <row r="13" spans="1:25" ht="18.75" customHeight="1">
      <c r="A13" s="27"/>
      <c r="B13" s="88" t="s">
        <v>13</v>
      </c>
      <c r="C13" s="51" t="s">
        <v>14</v>
      </c>
      <c r="D13" s="51" t="s">
        <v>14</v>
      </c>
      <c r="E13" s="28" t="s">
        <v>15</v>
      </c>
      <c r="F13" s="29">
        <f>G13+H13+I13+J13+K13+L13+M13+N13</f>
        <v>545309.28</v>
      </c>
      <c r="G13" s="30">
        <f t="shared" ref="G13:K13" si="0">G14+G15</f>
        <v>48014.520000000004</v>
      </c>
      <c r="H13" s="30">
        <f t="shared" si="0"/>
        <v>32909.760000000002</v>
      </c>
      <c r="I13" s="30">
        <f t="shared" si="0"/>
        <v>32508</v>
      </c>
      <c r="J13" s="30">
        <f>J14+J15</f>
        <v>127346</v>
      </c>
      <c r="K13" s="114">
        <f t="shared" si="0"/>
        <v>93431</v>
      </c>
      <c r="L13" s="30">
        <f t="shared" ref="L13" si="1">L14+L15</f>
        <v>42500</v>
      </c>
      <c r="M13" s="30">
        <f t="shared" ref="M13:N13" si="2">M14+M15</f>
        <v>84300</v>
      </c>
      <c r="N13" s="30">
        <f t="shared" si="2"/>
        <v>84300</v>
      </c>
      <c r="O13" s="50" t="s">
        <v>14</v>
      </c>
      <c r="P13" s="50" t="s">
        <v>14</v>
      </c>
      <c r="Q13" s="50" t="s">
        <v>14</v>
      </c>
      <c r="R13" s="50" t="s">
        <v>14</v>
      </c>
      <c r="S13" s="50" t="s">
        <v>14</v>
      </c>
      <c r="T13" s="50" t="s">
        <v>14</v>
      </c>
      <c r="U13" s="50" t="s">
        <v>14</v>
      </c>
      <c r="V13" s="121" t="s">
        <v>14</v>
      </c>
      <c r="W13" s="50" t="s">
        <v>14</v>
      </c>
      <c r="X13" s="50" t="s">
        <v>14</v>
      </c>
      <c r="Y13" s="50" t="s">
        <v>14</v>
      </c>
    </row>
    <row r="14" spans="1:25" ht="44.25" customHeight="1">
      <c r="A14" s="27"/>
      <c r="B14" s="88"/>
      <c r="C14" s="52"/>
      <c r="D14" s="52"/>
      <c r="E14" s="2" t="s">
        <v>16</v>
      </c>
      <c r="F14" s="29">
        <f t="shared" ref="F14:F77" si="3">G14+H14+I14+J14+K14+L14+M14+N14</f>
        <v>536624.28</v>
      </c>
      <c r="G14" s="8">
        <f t="shared" ref="G14:K14" si="4">G17</f>
        <v>48014.520000000004</v>
      </c>
      <c r="H14" s="8">
        <f t="shared" si="4"/>
        <v>32909.760000000002</v>
      </c>
      <c r="I14" s="8">
        <f t="shared" si="4"/>
        <v>29800</v>
      </c>
      <c r="J14" s="8">
        <f t="shared" si="4"/>
        <v>124500</v>
      </c>
      <c r="K14" s="115">
        <f t="shared" si="4"/>
        <v>90300</v>
      </c>
      <c r="L14" s="8">
        <f t="shared" ref="L14" si="5">L17</f>
        <v>42500</v>
      </c>
      <c r="M14" s="8">
        <f t="shared" ref="M14:N14" si="6">M17</f>
        <v>84300</v>
      </c>
      <c r="N14" s="8">
        <f t="shared" si="6"/>
        <v>84300</v>
      </c>
      <c r="O14" s="50"/>
      <c r="P14" s="50"/>
      <c r="Q14" s="50"/>
      <c r="R14" s="50"/>
      <c r="S14" s="50"/>
      <c r="T14" s="50"/>
      <c r="U14" s="50"/>
      <c r="V14" s="121"/>
      <c r="W14" s="50"/>
      <c r="X14" s="50"/>
      <c r="Y14" s="50"/>
    </row>
    <row r="15" spans="1:25" ht="25.5" customHeight="1">
      <c r="A15" s="27"/>
      <c r="B15" s="88"/>
      <c r="C15" s="1"/>
      <c r="D15" s="1"/>
      <c r="E15" s="2" t="s">
        <v>17</v>
      </c>
      <c r="F15" s="29">
        <f t="shared" si="3"/>
        <v>8685</v>
      </c>
      <c r="G15" s="8">
        <f t="shared" ref="G15:K15" si="7">G18</f>
        <v>0</v>
      </c>
      <c r="H15" s="8">
        <f t="shared" si="7"/>
        <v>0</v>
      </c>
      <c r="I15" s="8">
        <f t="shared" si="7"/>
        <v>2708</v>
      </c>
      <c r="J15" s="8">
        <f t="shared" si="7"/>
        <v>2846</v>
      </c>
      <c r="K15" s="115">
        <f t="shared" si="7"/>
        <v>3131</v>
      </c>
      <c r="L15" s="8">
        <f t="shared" ref="L15" si="8">L18</f>
        <v>0</v>
      </c>
      <c r="M15" s="8">
        <f t="shared" ref="M15:N15" si="9">M18</f>
        <v>0</v>
      </c>
      <c r="N15" s="8">
        <f t="shared" si="9"/>
        <v>0</v>
      </c>
      <c r="O15" s="51"/>
      <c r="P15" s="51"/>
      <c r="Q15" s="51"/>
      <c r="R15" s="51"/>
      <c r="S15" s="51"/>
      <c r="T15" s="51"/>
      <c r="U15" s="51"/>
      <c r="V15" s="122"/>
      <c r="W15" s="51"/>
      <c r="X15" s="51"/>
      <c r="Y15" s="51"/>
    </row>
    <row r="16" spans="1:25">
      <c r="A16" s="69"/>
      <c r="B16" s="76" t="s">
        <v>156</v>
      </c>
      <c r="C16" s="52" t="s">
        <v>14</v>
      </c>
      <c r="D16" s="52" t="s">
        <v>14</v>
      </c>
      <c r="E16" s="3" t="s">
        <v>15</v>
      </c>
      <c r="F16" s="29">
        <f t="shared" si="3"/>
        <v>545309.28</v>
      </c>
      <c r="G16" s="7">
        <f t="shared" ref="G16:J16" si="10">G17+G18</f>
        <v>48014.520000000004</v>
      </c>
      <c r="H16" s="7">
        <f t="shared" si="10"/>
        <v>32909.760000000002</v>
      </c>
      <c r="I16" s="7">
        <f t="shared" si="10"/>
        <v>32508</v>
      </c>
      <c r="J16" s="7">
        <f t="shared" si="10"/>
        <v>127346</v>
      </c>
      <c r="K16" s="116">
        <f>K17+K18</f>
        <v>93431</v>
      </c>
      <c r="L16" s="7">
        <f t="shared" ref="L16" si="11">L17+L18</f>
        <v>42500</v>
      </c>
      <c r="M16" s="7">
        <f t="shared" ref="M16:N16" si="12">M17+M18</f>
        <v>84300</v>
      </c>
      <c r="N16" s="7">
        <f t="shared" si="12"/>
        <v>84300</v>
      </c>
      <c r="O16" s="52" t="s">
        <v>14</v>
      </c>
      <c r="P16" s="52" t="s">
        <v>14</v>
      </c>
      <c r="Q16" s="49" t="s">
        <v>14</v>
      </c>
      <c r="R16" s="49" t="s">
        <v>14</v>
      </c>
      <c r="S16" s="49" t="s">
        <v>14</v>
      </c>
      <c r="T16" s="49" t="s">
        <v>14</v>
      </c>
      <c r="U16" s="49" t="s">
        <v>14</v>
      </c>
      <c r="V16" s="123" t="s">
        <v>14</v>
      </c>
      <c r="W16" s="49" t="s">
        <v>14</v>
      </c>
      <c r="X16" s="49" t="s">
        <v>14</v>
      </c>
      <c r="Y16" s="49" t="s">
        <v>14</v>
      </c>
    </row>
    <row r="17" spans="1:25" ht="39.6">
      <c r="A17" s="69"/>
      <c r="B17" s="70"/>
      <c r="C17" s="52"/>
      <c r="D17" s="52"/>
      <c r="E17" s="2" t="s">
        <v>16</v>
      </c>
      <c r="F17" s="29">
        <f t="shared" si="3"/>
        <v>536624.28</v>
      </c>
      <c r="G17" s="8">
        <f>G20+G23+G26+G29+G32+G35+G38</f>
        <v>48014.520000000004</v>
      </c>
      <c r="H17" s="8">
        <f t="shared" ref="H17:I17" si="13">H20+H23+H26+H29+H32+H35+H38</f>
        <v>32909.760000000002</v>
      </c>
      <c r="I17" s="8">
        <f t="shared" si="13"/>
        <v>29800</v>
      </c>
      <c r="J17" s="8">
        <f>J20+J23+J26+J29+J32+J35+J38+J41</f>
        <v>124500</v>
      </c>
      <c r="K17" s="115">
        <f>K20+K23+K26+K29+K32+K35+K38+K41</f>
        <v>90300</v>
      </c>
      <c r="L17" s="8">
        <f t="shared" ref="L17" si="14">L20+L23+L26+L29+L32+L35+L38+L41</f>
        <v>42500</v>
      </c>
      <c r="M17" s="8">
        <f t="shared" ref="M17:N17" si="15">M20+M23+M26+M29+M32+M35+M38+M41</f>
        <v>84300</v>
      </c>
      <c r="N17" s="8">
        <f t="shared" si="15"/>
        <v>84300</v>
      </c>
      <c r="O17" s="52"/>
      <c r="P17" s="52"/>
      <c r="Q17" s="50"/>
      <c r="R17" s="50"/>
      <c r="S17" s="50"/>
      <c r="T17" s="50"/>
      <c r="U17" s="50"/>
      <c r="V17" s="121"/>
      <c r="W17" s="50"/>
      <c r="X17" s="50"/>
      <c r="Y17" s="50"/>
    </row>
    <row r="18" spans="1:25" ht="24.75" customHeight="1">
      <c r="A18" s="69"/>
      <c r="B18" s="70"/>
      <c r="C18" s="52"/>
      <c r="D18" s="52"/>
      <c r="E18" s="2" t="s">
        <v>17</v>
      </c>
      <c r="F18" s="29">
        <f t="shared" si="3"/>
        <v>8685</v>
      </c>
      <c r="G18" s="8">
        <f>G21+G24+G27+G30+G33+G36+G39</f>
        <v>0</v>
      </c>
      <c r="H18" s="8">
        <f t="shared" ref="H18:J18" si="16">H21+H24+H27+H30+H33+H36+H39</f>
        <v>0</v>
      </c>
      <c r="I18" s="8">
        <f t="shared" si="16"/>
        <v>2708</v>
      </c>
      <c r="J18" s="8">
        <f t="shared" si="16"/>
        <v>2846</v>
      </c>
      <c r="K18" s="115">
        <f>K21+K24+K27+K30+K33+K36+K39+K42</f>
        <v>3131</v>
      </c>
      <c r="L18" s="8">
        <f t="shared" ref="L18" si="17">L21+L24+L27+L30+L33+L36+L39+L42</f>
        <v>0</v>
      </c>
      <c r="M18" s="8">
        <f t="shared" ref="M18:N18" si="18">M21+M24+M27+M30+M33+M36+M39+M42</f>
        <v>0</v>
      </c>
      <c r="N18" s="8">
        <f t="shared" si="18"/>
        <v>0</v>
      </c>
      <c r="O18" s="52"/>
      <c r="P18" s="52"/>
      <c r="Q18" s="51"/>
      <c r="R18" s="51"/>
      <c r="S18" s="51"/>
      <c r="T18" s="51"/>
      <c r="U18" s="51"/>
      <c r="V18" s="122"/>
      <c r="W18" s="51"/>
      <c r="X18" s="51"/>
      <c r="Y18" s="51"/>
    </row>
    <row r="19" spans="1:25" ht="12.75" customHeight="1">
      <c r="A19" s="69"/>
      <c r="B19" s="76" t="s">
        <v>47</v>
      </c>
      <c r="C19" s="52">
        <v>601</v>
      </c>
      <c r="D19" s="71" t="s">
        <v>48</v>
      </c>
      <c r="E19" s="3" t="s">
        <v>15</v>
      </c>
      <c r="F19" s="29">
        <f t="shared" si="3"/>
        <v>318000</v>
      </c>
      <c r="G19" s="7">
        <f t="shared" ref="G19:L19" si="19">G20+G21</f>
        <v>35000</v>
      </c>
      <c r="H19" s="7">
        <f t="shared" si="19"/>
        <v>32300</v>
      </c>
      <c r="I19" s="7">
        <f t="shared" si="19"/>
        <v>11100</v>
      </c>
      <c r="J19" s="7">
        <f t="shared" si="19"/>
        <v>70000</v>
      </c>
      <c r="K19" s="116">
        <f t="shared" si="19"/>
        <v>68600</v>
      </c>
      <c r="L19" s="7">
        <f t="shared" si="19"/>
        <v>5000</v>
      </c>
      <c r="M19" s="7">
        <f t="shared" ref="M19:N19" si="20">M20+M21</f>
        <v>48000</v>
      </c>
      <c r="N19" s="7">
        <f t="shared" si="20"/>
        <v>48000</v>
      </c>
      <c r="O19" s="79" t="s">
        <v>18</v>
      </c>
      <c r="P19" s="52" t="s">
        <v>19</v>
      </c>
      <c r="Q19" s="52">
        <f>R19+S19+T19+U19+V19+W19</f>
        <v>6</v>
      </c>
      <c r="R19" s="52">
        <v>1</v>
      </c>
      <c r="S19" s="52">
        <v>1</v>
      </c>
      <c r="T19" s="52">
        <v>1</v>
      </c>
      <c r="U19" s="52">
        <v>1</v>
      </c>
      <c r="V19" s="124">
        <v>2</v>
      </c>
      <c r="W19" s="52"/>
      <c r="X19" s="46"/>
      <c r="Y19" s="46"/>
    </row>
    <row r="20" spans="1:25" ht="27" customHeight="1">
      <c r="A20" s="69"/>
      <c r="B20" s="77"/>
      <c r="C20" s="52"/>
      <c r="D20" s="72"/>
      <c r="E20" s="2" t="s">
        <v>16</v>
      </c>
      <c r="F20" s="29">
        <f t="shared" si="3"/>
        <v>318000</v>
      </c>
      <c r="G20" s="7">
        <v>35000</v>
      </c>
      <c r="H20" s="7">
        <v>32300</v>
      </c>
      <c r="I20" s="7">
        <v>11100</v>
      </c>
      <c r="J20" s="7">
        <v>70000</v>
      </c>
      <c r="K20" s="116">
        <v>68600</v>
      </c>
      <c r="L20" s="7">
        <v>5000</v>
      </c>
      <c r="M20" s="7">
        <v>48000</v>
      </c>
      <c r="N20" s="7">
        <v>48000</v>
      </c>
      <c r="O20" s="79"/>
      <c r="P20" s="52"/>
      <c r="Q20" s="52"/>
      <c r="R20" s="52"/>
      <c r="S20" s="52"/>
      <c r="T20" s="52"/>
      <c r="U20" s="52"/>
      <c r="V20" s="124"/>
      <c r="W20" s="52"/>
      <c r="X20" s="47"/>
      <c r="Y20" s="47"/>
    </row>
    <row r="21" spans="1:25" ht="14.25" customHeight="1">
      <c r="A21" s="69"/>
      <c r="B21" s="77"/>
      <c r="C21" s="52"/>
      <c r="D21" s="72"/>
      <c r="E21" s="2" t="s">
        <v>17</v>
      </c>
      <c r="F21" s="29">
        <f t="shared" si="3"/>
        <v>0</v>
      </c>
      <c r="G21" s="7">
        <f>H21+I21+J21+K21+L21+O21</f>
        <v>0</v>
      </c>
      <c r="H21" s="7">
        <f>I21+J21+K21+L21+O21+P21</f>
        <v>0</v>
      </c>
      <c r="I21" s="7">
        <f>J21+K21+L21+O21+P21+Q21</f>
        <v>0</v>
      </c>
      <c r="J21" s="7">
        <f>K21+L21+O21+P21+Q21+R21</f>
        <v>0</v>
      </c>
      <c r="K21" s="116">
        <f>L21+O21+P21+Q21+R21+S21</f>
        <v>0</v>
      </c>
      <c r="L21" s="7">
        <v>0</v>
      </c>
      <c r="M21" s="7">
        <v>0</v>
      </c>
      <c r="N21" s="7">
        <v>0</v>
      </c>
      <c r="O21" s="79"/>
      <c r="P21" s="52"/>
      <c r="Q21" s="52"/>
      <c r="R21" s="52"/>
      <c r="S21" s="52"/>
      <c r="T21" s="52"/>
      <c r="U21" s="52"/>
      <c r="V21" s="124"/>
      <c r="W21" s="52"/>
      <c r="X21" s="48"/>
      <c r="Y21" s="48"/>
    </row>
    <row r="22" spans="1:25" ht="12.75" customHeight="1">
      <c r="A22" s="69"/>
      <c r="B22" s="76" t="s">
        <v>75</v>
      </c>
      <c r="C22" s="52">
        <v>601</v>
      </c>
      <c r="D22" s="71" t="s">
        <v>54</v>
      </c>
      <c r="E22" s="3" t="s">
        <v>15</v>
      </c>
      <c r="F22" s="29">
        <f t="shared" si="3"/>
        <v>7800</v>
      </c>
      <c r="G22" s="7">
        <f t="shared" ref="G22:L22" si="21">G23+G24</f>
        <v>0</v>
      </c>
      <c r="H22" s="7">
        <f t="shared" si="21"/>
        <v>0</v>
      </c>
      <c r="I22" s="7">
        <f t="shared" si="21"/>
        <v>0</v>
      </c>
      <c r="J22" s="7">
        <f t="shared" si="21"/>
        <v>0</v>
      </c>
      <c r="K22" s="116">
        <f t="shared" si="21"/>
        <v>0</v>
      </c>
      <c r="L22" s="7">
        <f t="shared" si="21"/>
        <v>3000</v>
      </c>
      <c r="M22" s="7">
        <f t="shared" ref="M22:N22" si="22">M23+M24</f>
        <v>2400</v>
      </c>
      <c r="N22" s="7">
        <f t="shared" si="22"/>
        <v>2400</v>
      </c>
      <c r="O22" s="79" t="s">
        <v>170</v>
      </c>
      <c r="P22" s="52" t="s">
        <v>19</v>
      </c>
      <c r="Q22" s="52">
        <f>R22+S22+T22+U22+V22+W22</f>
        <v>2</v>
      </c>
      <c r="R22" s="52">
        <v>2</v>
      </c>
      <c r="S22" s="52">
        <v>0</v>
      </c>
      <c r="T22" s="52">
        <v>0</v>
      </c>
      <c r="U22" s="52">
        <v>0</v>
      </c>
      <c r="V22" s="124">
        <v>0</v>
      </c>
      <c r="W22" s="52"/>
      <c r="X22" s="46"/>
      <c r="Y22" s="46"/>
    </row>
    <row r="23" spans="1:25" ht="45.6" customHeight="1">
      <c r="A23" s="69"/>
      <c r="B23" s="76"/>
      <c r="C23" s="52"/>
      <c r="D23" s="72"/>
      <c r="E23" s="2" t="s">
        <v>16</v>
      </c>
      <c r="F23" s="29">
        <f t="shared" si="3"/>
        <v>7800</v>
      </c>
      <c r="G23" s="7">
        <v>0</v>
      </c>
      <c r="H23" s="7">
        <v>0</v>
      </c>
      <c r="I23" s="7">
        <v>0</v>
      </c>
      <c r="J23" s="7">
        <v>0</v>
      </c>
      <c r="K23" s="116">
        <v>0</v>
      </c>
      <c r="L23" s="7">
        <v>3000</v>
      </c>
      <c r="M23" s="7">
        <v>2400</v>
      </c>
      <c r="N23" s="7">
        <v>2400</v>
      </c>
      <c r="O23" s="79"/>
      <c r="P23" s="52"/>
      <c r="Q23" s="52"/>
      <c r="R23" s="52"/>
      <c r="S23" s="52"/>
      <c r="T23" s="52"/>
      <c r="U23" s="52"/>
      <c r="V23" s="124"/>
      <c r="W23" s="52"/>
      <c r="X23" s="47"/>
      <c r="Y23" s="47"/>
    </row>
    <row r="24" spans="1:25" ht="38.4" customHeight="1">
      <c r="A24" s="69"/>
      <c r="B24" s="76"/>
      <c r="C24" s="52"/>
      <c r="D24" s="72"/>
      <c r="E24" s="2" t="s">
        <v>17</v>
      </c>
      <c r="F24" s="29">
        <f t="shared" si="3"/>
        <v>0</v>
      </c>
      <c r="G24" s="7">
        <v>0</v>
      </c>
      <c r="H24" s="7">
        <v>0</v>
      </c>
      <c r="I24" s="7">
        <v>0</v>
      </c>
      <c r="J24" s="7">
        <v>0</v>
      </c>
      <c r="K24" s="116">
        <v>0</v>
      </c>
      <c r="L24" s="7">
        <v>0</v>
      </c>
      <c r="M24" s="7">
        <v>0</v>
      </c>
      <c r="N24" s="7">
        <v>0</v>
      </c>
      <c r="O24" s="79"/>
      <c r="P24" s="52"/>
      <c r="Q24" s="52"/>
      <c r="R24" s="52"/>
      <c r="S24" s="52"/>
      <c r="T24" s="52"/>
      <c r="U24" s="52"/>
      <c r="V24" s="124"/>
      <c r="W24" s="52"/>
      <c r="X24" s="48"/>
      <c r="Y24" s="48"/>
    </row>
    <row r="25" spans="1:25" ht="12.75" customHeight="1">
      <c r="A25" s="69"/>
      <c r="B25" s="76" t="s">
        <v>49</v>
      </c>
      <c r="C25" s="52">
        <v>601</v>
      </c>
      <c r="D25" s="71" t="s">
        <v>53</v>
      </c>
      <c r="E25" s="3" t="s">
        <v>15</v>
      </c>
      <c r="F25" s="29">
        <f t="shared" si="3"/>
        <v>7800</v>
      </c>
      <c r="G25" s="7">
        <f t="shared" ref="G25:L25" si="23">G26+G27</f>
        <v>0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116">
        <f t="shared" si="23"/>
        <v>0</v>
      </c>
      <c r="L25" s="7">
        <f t="shared" si="23"/>
        <v>3000</v>
      </c>
      <c r="M25" s="7">
        <f t="shared" ref="M25:N25" si="24">M26+M27</f>
        <v>2400</v>
      </c>
      <c r="N25" s="7">
        <f t="shared" si="24"/>
        <v>2400</v>
      </c>
      <c r="O25" s="79" t="s">
        <v>21</v>
      </c>
      <c r="P25" s="52" t="s">
        <v>22</v>
      </c>
      <c r="Q25" s="52">
        <v>100</v>
      </c>
      <c r="R25" s="12">
        <v>100</v>
      </c>
      <c r="S25" s="12">
        <v>100</v>
      </c>
      <c r="T25" s="12">
        <v>100</v>
      </c>
      <c r="U25" s="12">
        <v>0</v>
      </c>
      <c r="V25" s="125">
        <v>0</v>
      </c>
      <c r="W25" s="49"/>
      <c r="X25" s="46"/>
      <c r="Y25" s="46"/>
    </row>
    <row r="26" spans="1:25" ht="48.6" customHeight="1">
      <c r="A26" s="69"/>
      <c r="B26" s="76"/>
      <c r="C26" s="52"/>
      <c r="D26" s="72"/>
      <c r="E26" s="2" t="s">
        <v>16</v>
      </c>
      <c r="F26" s="29">
        <f t="shared" si="3"/>
        <v>7800</v>
      </c>
      <c r="G26" s="7">
        <v>0</v>
      </c>
      <c r="H26" s="7">
        <v>0</v>
      </c>
      <c r="I26" s="7">
        <v>0</v>
      </c>
      <c r="J26" s="7">
        <v>0</v>
      </c>
      <c r="K26" s="116">
        <v>0</v>
      </c>
      <c r="L26" s="7">
        <v>3000</v>
      </c>
      <c r="M26" s="7">
        <v>2400</v>
      </c>
      <c r="N26" s="7">
        <v>2400</v>
      </c>
      <c r="O26" s="79"/>
      <c r="P26" s="52"/>
      <c r="Q26" s="52"/>
      <c r="R26" s="13"/>
      <c r="S26" s="13"/>
      <c r="T26" s="13"/>
      <c r="U26" s="13"/>
      <c r="V26" s="126"/>
      <c r="W26" s="50"/>
      <c r="X26" s="47"/>
      <c r="Y26" s="47"/>
    </row>
    <row r="27" spans="1:25" ht="18.600000000000001" customHeight="1">
      <c r="A27" s="69"/>
      <c r="B27" s="76"/>
      <c r="C27" s="52"/>
      <c r="D27" s="72"/>
      <c r="E27" s="2" t="s">
        <v>17</v>
      </c>
      <c r="F27" s="29">
        <f t="shared" si="3"/>
        <v>0</v>
      </c>
      <c r="G27" s="7">
        <v>0</v>
      </c>
      <c r="H27" s="7">
        <v>0</v>
      </c>
      <c r="I27" s="7">
        <v>0</v>
      </c>
      <c r="J27" s="7">
        <v>0</v>
      </c>
      <c r="K27" s="116">
        <v>0</v>
      </c>
      <c r="L27" s="7">
        <v>0</v>
      </c>
      <c r="M27" s="7">
        <v>0</v>
      </c>
      <c r="N27" s="7">
        <v>0</v>
      </c>
      <c r="O27" s="79"/>
      <c r="P27" s="52"/>
      <c r="Q27" s="52"/>
      <c r="R27" s="14"/>
      <c r="S27" s="14"/>
      <c r="T27" s="14"/>
      <c r="U27" s="14"/>
      <c r="V27" s="127"/>
      <c r="W27" s="51"/>
      <c r="X27" s="48"/>
      <c r="Y27" s="48"/>
    </row>
    <row r="28" spans="1:25" ht="18.75" customHeight="1">
      <c r="A28" s="69"/>
      <c r="B28" s="76" t="s">
        <v>50</v>
      </c>
      <c r="C28" s="52">
        <v>601</v>
      </c>
      <c r="D28" s="71" t="s">
        <v>51</v>
      </c>
      <c r="E28" s="3" t="s">
        <v>15</v>
      </c>
      <c r="F28" s="29">
        <f t="shared" si="3"/>
        <v>23624.28</v>
      </c>
      <c r="G28" s="7">
        <f t="shared" ref="G28:L28" si="25">G29+G30</f>
        <v>8014.52</v>
      </c>
      <c r="H28" s="7">
        <f t="shared" si="25"/>
        <v>609.76</v>
      </c>
      <c r="I28" s="7">
        <f t="shared" si="25"/>
        <v>0</v>
      </c>
      <c r="J28" s="7">
        <f t="shared" si="25"/>
        <v>0</v>
      </c>
      <c r="K28" s="116">
        <f t="shared" si="25"/>
        <v>0</v>
      </c>
      <c r="L28" s="7">
        <f t="shared" si="25"/>
        <v>5000</v>
      </c>
      <c r="M28" s="7">
        <f t="shared" ref="M28:N28" si="26">M29+M30</f>
        <v>5000</v>
      </c>
      <c r="N28" s="7">
        <f t="shared" si="26"/>
        <v>5000</v>
      </c>
      <c r="O28" s="79" t="s">
        <v>171</v>
      </c>
      <c r="P28" s="52" t="s">
        <v>19</v>
      </c>
      <c r="Q28" s="52">
        <f>R28+S28+T28+U28+V28+W28</f>
        <v>1</v>
      </c>
      <c r="R28" s="52">
        <v>1</v>
      </c>
      <c r="S28" s="52">
        <v>0</v>
      </c>
      <c r="T28" s="52">
        <v>0</v>
      </c>
      <c r="U28" s="52">
        <v>0</v>
      </c>
      <c r="V28" s="124">
        <v>0</v>
      </c>
      <c r="W28" s="52"/>
      <c r="X28" s="46"/>
      <c r="Y28" s="46"/>
    </row>
    <row r="29" spans="1:25" ht="27" customHeight="1">
      <c r="A29" s="69"/>
      <c r="B29" s="70"/>
      <c r="C29" s="52"/>
      <c r="D29" s="72"/>
      <c r="E29" s="2" t="s">
        <v>16</v>
      </c>
      <c r="F29" s="29">
        <f t="shared" si="3"/>
        <v>23624.28</v>
      </c>
      <c r="G29" s="7">
        <v>8014.52</v>
      </c>
      <c r="H29" s="7">
        <v>609.76</v>
      </c>
      <c r="I29" s="7">
        <v>0</v>
      </c>
      <c r="J29" s="7">
        <v>0</v>
      </c>
      <c r="K29" s="116">
        <v>0</v>
      </c>
      <c r="L29" s="7">
        <v>5000</v>
      </c>
      <c r="M29" s="7">
        <v>5000</v>
      </c>
      <c r="N29" s="7">
        <v>5000</v>
      </c>
      <c r="O29" s="79"/>
      <c r="P29" s="52"/>
      <c r="Q29" s="52"/>
      <c r="R29" s="52"/>
      <c r="S29" s="52"/>
      <c r="T29" s="52"/>
      <c r="U29" s="52"/>
      <c r="V29" s="124"/>
      <c r="W29" s="52"/>
      <c r="X29" s="47"/>
      <c r="Y29" s="47"/>
    </row>
    <row r="30" spans="1:25" ht="72.599999999999994" customHeight="1">
      <c r="A30" s="69"/>
      <c r="B30" s="70"/>
      <c r="C30" s="52"/>
      <c r="D30" s="72"/>
      <c r="E30" s="2" t="s">
        <v>17</v>
      </c>
      <c r="F30" s="29">
        <f t="shared" si="3"/>
        <v>0</v>
      </c>
      <c r="G30" s="7">
        <v>0</v>
      </c>
      <c r="H30" s="7">
        <v>0</v>
      </c>
      <c r="I30" s="7">
        <v>0</v>
      </c>
      <c r="J30" s="7">
        <v>0</v>
      </c>
      <c r="K30" s="116">
        <v>0</v>
      </c>
      <c r="L30" s="7">
        <v>0</v>
      </c>
      <c r="M30" s="7">
        <v>0</v>
      </c>
      <c r="N30" s="7">
        <v>0</v>
      </c>
      <c r="O30" s="79"/>
      <c r="P30" s="52"/>
      <c r="Q30" s="52"/>
      <c r="R30" s="52"/>
      <c r="S30" s="52"/>
      <c r="T30" s="52"/>
      <c r="U30" s="52"/>
      <c r="V30" s="124"/>
      <c r="W30" s="52"/>
      <c r="X30" s="48"/>
      <c r="Y30" s="48"/>
    </row>
    <row r="31" spans="1:25" ht="12" customHeight="1">
      <c r="A31" s="69"/>
      <c r="B31" s="76" t="s">
        <v>155</v>
      </c>
      <c r="C31" s="52">
        <v>601</v>
      </c>
      <c r="D31" s="71" t="s">
        <v>52</v>
      </c>
      <c r="E31" s="3" t="s">
        <v>15</v>
      </c>
      <c r="F31" s="29">
        <f t="shared" si="3"/>
        <v>38300</v>
      </c>
      <c r="G31" s="7">
        <f t="shared" ref="G31:L31" si="27">G32+G33</f>
        <v>5000</v>
      </c>
      <c r="H31" s="7">
        <f t="shared" si="27"/>
        <v>0</v>
      </c>
      <c r="I31" s="7">
        <f t="shared" si="27"/>
        <v>3800</v>
      </c>
      <c r="J31" s="7">
        <f t="shared" si="27"/>
        <v>0</v>
      </c>
      <c r="K31" s="116">
        <f t="shared" si="27"/>
        <v>4000</v>
      </c>
      <c r="L31" s="7">
        <f t="shared" si="27"/>
        <v>8500</v>
      </c>
      <c r="M31" s="7">
        <f t="shared" ref="M31:N31" si="28">M32+M33</f>
        <v>8500</v>
      </c>
      <c r="N31" s="7">
        <f t="shared" si="28"/>
        <v>8500</v>
      </c>
      <c r="O31" s="79" t="s">
        <v>172</v>
      </c>
      <c r="P31" s="52" t="s">
        <v>19</v>
      </c>
      <c r="Q31" s="52">
        <f>R31+S31+T31+U31+V31+W31</f>
        <v>3</v>
      </c>
      <c r="R31" s="52">
        <v>1</v>
      </c>
      <c r="S31" s="52">
        <v>0</v>
      </c>
      <c r="T31" s="52">
        <v>1</v>
      </c>
      <c r="U31" s="52">
        <v>0</v>
      </c>
      <c r="V31" s="124">
        <v>1</v>
      </c>
      <c r="W31" s="52"/>
      <c r="X31" s="46"/>
      <c r="Y31" s="46"/>
    </row>
    <row r="32" spans="1:25" ht="38.4" customHeight="1">
      <c r="A32" s="69"/>
      <c r="B32" s="70"/>
      <c r="C32" s="52"/>
      <c r="D32" s="72"/>
      <c r="E32" s="2" t="s">
        <v>16</v>
      </c>
      <c r="F32" s="29">
        <f t="shared" si="3"/>
        <v>38300</v>
      </c>
      <c r="G32" s="7">
        <v>5000</v>
      </c>
      <c r="H32" s="7">
        <v>0</v>
      </c>
      <c r="I32" s="7">
        <v>3800</v>
      </c>
      <c r="J32" s="7">
        <v>0</v>
      </c>
      <c r="K32" s="116">
        <v>4000</v>
      </c>
      <c r="L32" s="7">
        <v>8500</v>
      </c>
      <c r="M32" s="7">
        <v>8500</v>
      </c>
      <c r="N32" s="7">
        <v>8500</v>
      </c>
      <c r="O32" s="79"/>
      <c r="P32" s="52"/>
      <c r="Q32" s="52"/>
      <c r="R32" s="52"/>
      <c r="S32" s="52"/>
      <c r="T32" s="52"/>
      <c r="U32" s="52"/>
      <c r="V32" s="124"/>
      <c r="W32" s="52"/>
      <c r="X32" s="47"/>
      <c r="Y32" s="47"/>
    </row>
    <row r="33" spans="1:25" ht="31.2" customHeight="1">
      <c r="A33" s="69"/>
      <c r="B33" s="70"/>
      <c r="C33" s="52"/>
      <c r="D33" s="72"/>
      <c r="E33" s="2" t="s">
        <v>17</v>
      </c>
      <c r="F33" s="29">
        <f t="shared" si="3"/>
        <v>0</v>
      </c>
      <c r="G33" s="7">
        <v>0</v>
      </c>
      <c r="H33" s="7">
        <v>0</v>
      </c>
      <c r="I33" s="7">
        <v>0</v>
      </c>
      <c r="J33" s="7">
        <v>0</v>
      </c>
      <c r="K33" s="116">
        <v>0</v>
      </c>
      <c r="L33" s="7">
        <v>0</v>
      </c>
      <c r="M33" s="7">
        <v>0</v>
      </c>
      <c r="N33" s="7">
        <v>0</v>
      </c>
      <c r="O33" s="79"/>
      <c r="P33" s="52"/>
      <c r="Q33" s="52"/>
      <c r="R33" s="52"/>
      <c r="S33" s="52"/>
      <c r="T33" s="52"/>
      <c r="U33" s="52"/>
      <c r="V33" s="124"/>
      <c r="W33" s="52"/>
      <c r="X33" s="48"/>
      <c r="Y33" s="48"/>
    </row>
    <row r="34" spans="1:25" ht="21" customHeight="1">
      <c r="A34" s="15"/>
      <c r="B34" s="76" t="s">
        <v>125</v>
      </c>
      <c r="C34" s="52">
        <v>601</v>
      </c>
      <c r="D34" s="31" t="s">
        <v>205</v>
      </c>
      <c r="E34" s="3" t="s">
        <v>15</v>
      </c>
      <c r="F34" s="29">
        <f t="shared" si="3"/>
        <v>103100</v>
      </c>
      <c r="G34" s="7">
        <f>G35+G36</f>
        <v>0</v>
      </c>
      <c r="H34" s="7">
        <f t="shared" ref="H34:L34" si="29">H35+H36</f>
        <v>0</v>
      </c>
      <c r="I34" s="7">
        <f t="shared" si="29"/>
        <v>14900</v>
      </c>
      <c r="J34" s="7">
        <f t="shared" si="29"/>
        <v>16500</v>
      </c>
      <c r="K34" s="116">
        <f t="shared" si="29"/>
        <v>17700</v>
      </c>
      <c r="L34" s="7">
        <f t="shared" si="29"/>
        <v>18000</v>
      </c>
      <c r="M34" s="7">
        <f t="shared" ref="M34:N34" si="30">M35+M36</f>
        <v>18000</v>
      </c>
      <c r="N34" s="7">
        <f t="shared" si="30"/>
        <v>18000</v>
      </c>
      <c r="O34" s="79" t="s">
        <v>197</v>
      </c>
      <c r="P34" s="52" t="s">
        <v>19</v>
      </c>
      <c r="Q34" s="52" t="s">
        <v>20</v>
      </c>
      <c r="R34" s="52" t="s">
        <v>20</v>
      </c>
      <c r="S34" s="52" t="s">
        <v>20</v>
      </c>
      <c r="T34" s="52">
        <v>1</v>
      </c>
      <c r="U34" s="52">
        <v>1</v>
      </c>
      <c r="V34" s="124">
        <v>1</v>
      </c>
      <c r="W34" s="52"/>
      <c r="X34" s="46"/>
      <c r="Y34" s="46"/>
    </row>
    <row r="35" spans="1:25" ht="31.2" customHeight="1">
      <c r="A35" s="15"/>
      <c r="B35" s="70"/>
      <c r="C35" s="52"/>
      <c r="D35" s="16"/>
      <c r="E35" s="2" t="s">
        <v>16</v>
      </c>
      <c r="F35" s="29">
        <f t="shared" si="3"/>
        <v>103100</v>
      </c>
      <c r="G35" s="7">
        <v>0</v>
      </c>
      <c r="H35" s="7">
        <v>0</v>
      </c>
      <c r="I35" s="7">
        <v>14900</v>
      </c>
      <c r="J35" s="7">
        <v>16500</v>
      </c>
      <c r="K35" s="116">
        <v>17700</v>
      </c>
      <c r="L35" s="7">
        <v>18000</v>
      </c>
      <c r="M35" s="7">
        <v>18000</v>
      </c>
      <c r="N35" s="7">
        <v>18000</v>
      </c>
      <c r="O35" s="79"/>
      <c r="P35" s="52"/>
      <c r="Q35" s="52"/>
      <c r="R35" s="52"/>
      <c r="S35" s="52"/>
      <c r="T35" s="52"/>
      <c r="U35" s="52"/>
      <c r="V35" s="124"/>
      <c r="W35" s="52"/>
      <c r="X35" s="47"/>
      <c r="Y35" s="47"/>
    </row>
    <row r="36" spans="1:25" ht="31.2" customHeight="1">
      <c r="A36" s="15"/>
      <c r="B36" s="70"/>
      <c r="C36" s="52"/>
      <c r="D36" s="16"/>
      <c r="E36" s="2" t="s">
        <v>17</v>
      </c>
      <c r="F36" s="29">
        <f t="shared" si="3"/>
        <v>0</v>
      </c>
      <c r="G36" s="7">
        <v>0</v>
      </c>
      <c r="H36" s="7">
        <v>0</v>
      </c>
      <c r="I36" s="7">
        <v>0</v>
      </c>
      <c r="J36" s="7">
        <v>0</v>
      </c>
      <c r="K36" s="116">
        <v>0</v>
      </c>
      <c r="L36" s="7">
        <v>0</v>
      </c>
      <c r="M36" s="7">
        <v>0</v>
      </c>
      <c r="N36" s="7">
        <v>0</v>
      </c>
      <c r="O36" s="79"/>
      <c r="P36" s="52"/>
      <c r="Q36" s="52"/>
      <c r="R36" s="52"/>
      <c r="S36" s="52"/>
      <c r="T36" s="52"/>
      <c r="U36" s="52"/>
      <c r="V36" s="124"/>
      <c r="W36" s="52"/>
      <c r="X36" s="48"/>
      <c r="Y36" s="48"/>
    </row>
    <row r="37" spans="1:25" ht="41.25" customHeight="1">
      <c r="A37" s="15"/>
      <c r="B37" s="76" t="s">
        <v>133</v>
      </c>
      <c r="C37" s="52">
        <v>601</v>
      </c>
      <c r="D37" s="31" t="s">
        <v>132</v>
      </c>
      <c r="E37" s="3" t="s">
        <v>15</v>
      </c>
      <c r="F37" s="29">
        <f t="shared" si="3"/>
        <v>8685</v>
      </c>
      <c r="G37" s="7">
        <f>G38+G39</f>
        <v>0</v>
      </c>
      <c r="H37" s="7">
        <f t="shared" ref="H37:L37" si="31">H38+H39</f>
        <v>0</v>
      </c>
      <c r="I37" s="7">
        <f t="shared" si="31"/>
        <v>2708</v>
      </c>
      <c r="J37" s="7">
        <f t="shared" si="31"/>
        <v>2846</v>
      </c>
      <c r="K37" s="116">
        <f t="shared" si="31"/>
        <v>3131</v>
      </c>
      <c r="L37" s="7">
        <f t="shared" si="31"/>
        <v>0</v>
      </c>
      <c r="M37" s="7">
        <f t="shared" ref="M37:N37" si="32">M38+M39</f>
        <v>0</v>
      </c>
      <c r="N37" s="7">
        <f t="shared" si="32"/>
        <v>0</v>
      </c>
      <c r="O37" s="100" t="s">
        <v>145</v>
      </c>
      <c r="P37" s="52" t="s">
        <v>19</v>
      </c>
      <c r="Q37" s="52" t="s">
        <v>20</v>
      </c>
      <c r="R37" s="52" t="s">
        <v>20</v>
      </c>
      <c r="S37" s="52" t="s">
        <v>20</v>
      </c>
      <c r="T37" s="52">
        <v>1</v>
      </c>
      <c r="U37" s="52">
        <v>1</v>
      </c>
      <c r="V37" s="124">
        <v>1</v>
      </c>
      <c r="W37" s="52"/>
      <c r="X37" s="46"/>
      <c r="Y37" s="46"/>
    </row>
    <row r="38" spans="1:25" ht="65.25" customHeight="1">
      <c r="A38" s="15"/>
      <c r="B38" s="70"/>
      <c r="C38" s="52"/>
      <c r="D38" s="16"/>
      <c r="E38" s="2" t="s">
        <v>16</v>
      </c>
      <c r="F38" s="29">
        <f t="shared" si="3"/>
        <v>0</v>
      </c>
      <c r="G38" s="7">
        <v>0</v>
      </c>
      <c r="H38" s="7">
        <v>0</v>
      </c>
      <c r="I38" s="7">
        <v>0</v>
      </c>
      <c r="J38" s="7">
        <v>0</v>
      </c>
      <c r="K38" s="116">
        <v>0</v>
      </c>
      <c r="L38" s="7">
        <v>0</v>
      </c>
      <c r="M38" s="7">
        <v>0</v>
      </c>
      <c r="N38" s="7">
        <v>0</v>
      </c>
      <c r="O38" s="100"/>
      <c r="P38" s="52"/>
      <c r="Q38" s="52"/>
      <c r="R38" s="52"/>
      <c r="S38" s="52"/>
      <c r="T38" s="52"/>
      <c r="U38" s="52"/>
      <c r="V38" s="124"/>
      <c r="W38" s="52"/>
      <c r="X38" s="47"/>
      <c r="Y38" s="47"/>
    </row>
    <row r="39" spans="1:25" ht="55.5" customHeight="1">
      <c r="A39" s="15"/>
      <c r="B39" s="70"/>
      <c r="C39" s="52"/>
      <c r="D39" s="16"/>
      <c r="E39" s="2" t="s">
        <v>17</v>
      </c>
      <c r="F39" s="29">
        <f t="shared" si="3"/>
        <v>8685</v>
      </c>
      <c r="G39" s="7">
        <v>0</v>
      </c>
      <c r="H39" s="7">
        <v>0</v>
      </c>
      <c r="I39" s="7">
        <v>2708</v>
      </c>
      <c r="J39" s="7">
        <v>2846</v>
      </c>
      <c r="K39" s="116">
        <v>3131</v>
      </c>
      <c r="L39" s="7">
        <v>0</v>
      </c>
      <c r="M39" s="7">
        <v>0</v>
      </c>
      <c r="N39" s="7">
        <v>0</v>
      </c>
      <c r="O39" s="100"/>
      <c r="P39" s="52"/>
      <c r="Q39" s="52"/>
      <c r="R39" s="52"/>
      <c r="S39" s="52"/>
      <c r="T39" s="52"/>
      <c r="U39" s="52"/>
      <c r="V39" s="124"/>
      <c r="W39" s="52"/>
      <c r="X39" s="48"/>
      <c r="Y39" s="48"/>
    </row>
    <row r="40" spans="1:25" ht="31.2" customHeight="1">
      <c r="A40" s="15"/>
      <c r="B40" s="76" t="s">
        <v>146</v>
      </c>
      <c r="C40" s="52">
        <v>601</v>
      </c>
      <c r="D40" s="31" t="s">
        <v>147</v>
      </c>
      <c r="E40" s="3" t="s">
        <v>15</v>
      </c>
      <c r="F40" s="29">
        <f t="shared" si="3"/>
        <v>38000</v>
      </c>
      <c r="G40" s="7">
        <f>G41+G42</f>
        <v>0</v>
      </c>
      <c r="H40" s="7">
        <f t="shared" ref="H40:L40" si="33">H41+H42</f>
        <v>0</v>
      </c>
      <c r="I40" s="7">
        <f t="shared" si="33"/>
        <v>0</v>
      </c>
      <c r="J40" s="7">
        <f t="shared" si="33"/>
        <v>38000</v>
      </c>
      <c r="K40" s="116">
        <f t="shared" si="33"/>
        <v>0</v>
      </c>
      <c r="L40" s="7">
        <f t="shared" si="33"/>
        <v>0</v>
      </c>
      <c r="M40" s="7">
        <f t="shared" ref="M40:N40" si="34">M41+M42</f>
        <v>0</v>
      </c>
      <c r="N40" s="7">
        <f t="shared" si="34"/>
        <v>0</v>
      </c>
      <c r="O40" s="100" t="s">
        <v>148</v>
      </c>
      <c r="P40" s="52" t="s">
        <v>20</v>
      </c>
      <c r="Q40" s="52" t="s">
        <v>20</v>
      </c>
      <c r="R40" s="52" t="s">
        <v>20</v>
      </c>
      <c r="S40" s="52" t="s">
        <v>20</v>
      </c>
      <c r="T40" s="52" t="s">
        <v>20</v>
      </c>
      <c r="U40" s="52">
        <v>1</v>
      </c>
      <c r="V40" s="124">
        <v>0</v>
      </c>
      <c r="W40" s="52"/>
      <c r="X40" s="46"/>
      <c r="Y40" s="46"/>
    </row>
    <row r="41" spans="1:25" ht="31.2" customHeight="1">
      <c r="A41" s="15"/>
      <c r="B41" s="70"/>
      <c r="C41" s="52"/>
      <c r="D41" s="16"/>
      <c r="E41" s="2" t="s">
        <v>16</v>
      </c>
      <c r="F41" s="29">
        <f t="shared" si="3"/>
        <v>38000</v>
      </c>
      <c r="G41" s="7">
        <v>0</v>
      </c>
      <c r="H41" s="7">
        <v>0</v>
      </c>
      <c r="I41" s="7">
        <v>0</v>
      </c>
      <c r="J41" s="7">
        <v>38000</v>
      </c>
      <c r="K41" s="116">
        <v>0</v>
      </c>
      <c r="L41" s="7">
        <v>0</v>
      </c>
      <c r="M41" s="7">
        <v>0</v>
      </c>
      <c r="N41" s="7">
        <v>0</v>
      </c>
      <c r="O41" s="100"/>
      <c r="P41" s="52"/>
      <c r="Q41" s="52"/>
      <c r="R41" s="52"/>
      <c r="S41" s="52"/>
      <c r="T41" s="52"/>
      <c r="U41" s="52"/>
      <c r="V41" s="124"/>
      <c r="W41" s="52"/>
      <c r="X41" s="47"/>
      <c r="Y41" s="47"/>
    </row>
    <row r="42" spans="1:25" ht="31.2" customHeight="1">
      <c r="A42" s="15"/>
      <c r="B42" s="70"/>
      <c r="C42" s="52"/>
      <c r="D42" s="16"/>
      <c r="E42" s="2" t="s">
        <v>17</v>
      </c>
      <c r="F42" s="29">
        <f t="shared" si="3"/>
        <v>0</v>
      </c>
      <c r="G42" s="7">
        <v>0</v>
      </c>
      <c r="H42" s="7">
        <v>0</v>
      </c>
      <c r="I42" s="7">
        <v>0</v>
      </c>
      <c r="J42" s="7">
        <v>0</v>
      </c>
      <c r="K42" s="116">
        <v>0</v>
      </c>
      <c r="L42" s="7">
        <v>0</v>
      </c>
      <c r="M42" s="7">
        <v>0</v>
      </c>
      <c r="N42" s="7">
        <v>0</v>
      </c>
      <c r="O42" s="100"/>
      <c r="P42" s="52"/>
      <c r="Q42" s="52"/>
      <c r="R42" s="52"/>
      <c r="S42" s="52"/>
      <c r="T42" s="52"/>
      <c r="U42" s="52"/>
      <c r="V42" s="124"/>
      <c r="W42" s="52"/>
      <c r="X42" s="48"/>
      <c r="Y42" s="48"/>
    </row>
    <row r="43" spans="1:25" ht="23.25" customHeight="1">
      <c r="A43" s="69"/>
      <c r="B43" s="76" t="s">
        <v>23</v>
      </c>
      <c r="C43" s="52" t="s">
        <v>14</v>
      </c>
      <c r="D43" s="52" t="s">
        <v>14</v>
      </c>
      <c r="E43" s="3" t="s">
        <v>15</v>
      </c>
      <c r="F43" s="29">
        <f t="shared" si="3"/>
        <v>48334513.439999998</v>
      </c>
      <c r="G43" s="7">
        <f t="shared" ref="G43:L43" si="35">G44+G45</f>
        <v>4924896.42</v>
      </c>
      <c r="H43" s="7">
        <f t="shared" si="35"/>
        <v>5329531.76</v>
      </c>
      <c r="I43" s="7">
        <f t="shared" si="35"/>
        <v>5306902</v>
      </c>
      <c r="J43" s="7">
        <f t="shared" si="35"/>
        <v>5485529.25</v>
      </c>
      <c r="K43" s="116">
        <f t="shared" si="35"/>
        <v>5834706.7399999993</v>
      </c>
      <c r="L43" s="7">
        <f t="shared" si="35"/>
        <v>7890897.75</v>
      </c>
      <c r="M43" s="7">
        <f t="shared" ref="M43:N43" si="36">M44+M45</f>
        <v>6916809</v>
      </c>
      <c r="N43" s="7">
        <f t="shared" si="36"/>
        <v>6645240.5199999996</v>
      </c>
      <c r="O43" s="52" t="s">
        <v>20</v>
      </c>
      <c r="P43" s="52" t="s">
        <v>20</v>
      </c>
      <c r="Q43" s="52" t="s">
        <v>20</v>
      </c>
      <c r="R43" s="52" t="s">
        <v>20</v>
      </c>
      <c r="S43" s="52" t="s">
        <v>20</v>
      </c>
      <c r="T43" s="52" t="s">
        <v>20</v>
      </c>
      <c r="U43" s="52" t="s">
        <v>20</v>
      </c>
      <c r="V43" s="124" t="s">
        <v>20</v>
      </c>
      <c r="W43" s="52"/>
      <c r="X43" s="46"/>
      <c r="Y43" s="46"/>
    </row>
    <row r="44" spans="1:25" ht="42" customHeight="1">
      <c r="A44" s="69"/>
      <c r="B44" s="76"/>
      <c r="C44" s="52"/>
      <c r="D44" s="52"/>
      <c r="E44" s="2" t="s">
        <v>16</v>
      </c>
      <c r="F44" s="29">
        <f t="shared" si="3"/>
        <v>46479953.079999998</v>
      </c>
      <c r="G44" s="8">
        <f>G47</f>
        <v>4760994.42</v>
      </c>
      <c r="H44" s="8">
        <f t="shared" ref="H44:L44" si="37">H47</f>
        <v>5142555.76</v>
      </c>
      <c r="I44" s="8">
        <f t="shared" si="37"/>
        <v>5124507</v>
      </c>
      <c r="J44" s="8">
        <f t="shared" si="37"/>
        <v>5163750.8899999997</v>
      </c>
      <c r="K44" s="115">
        <f t="shared" si="37"/>
        <v>5627591.7399999993</v>
      </c>
      <c r="L44" s="8">
        <f t="shared" si="37"/>
        <v>7651563.75</v>
      </c>
      <c r="M44" s="8">
        <f t="shared" ref="M44:N44" si="38">M47</f>
        <v>6652821</v>
      </c>
      <c r="N44" s="8">
        <f t="shared" si="38"/>
        <v>6356168.5199999996</v>
      </c>
      <c r="O44" s="52"/>
      <c r="P44" s="52"/>
      <c r="Q44" s="52"/>
      <c r="R44" s="52"/>
      <c r="S44" s="52"/>
      <c r="T44" s="52"/>
      <c r="U44" s="52"/>
      <c r="V44" s="124"/>
      <c r="W44" s="52"/>
      <c r="X44" s="47"/>
      <c r="Y44" s="47"/>
    </row>
    <row r="45" spans="1:25" ht="37.950000000000003" customHeight="1">
      <c r="A45" s="69"/>
      <c r="B45" s="76"/>
      <c r="C45" s="52"/>
      <c r="D45" s="52"/>
      <c r="E45" s="2" t="s">
        <v>17</v>
      </c>
      <c r="F45" s="29">
        <f t="shared" si="3"/>
        <v>1854560.3599999999</v>
      </c>
      <c r="G45" s="8">
        <f>G48</f>
        <v>163902</v>
      </c>
      <c r="H45" s="8">
        <f t="shared" ref="H45:L45" si="39">H48</f>
        <v>186976</v>
      </c>
      <c r="I45" s="8">
        <f t="shared" si="39"/>
        <v>182395</v>
      </c>
      <c r="J45" s="8">
        <f t="shared" si="39"/>
        <v>321778.36</v>
      </c>
      <c r="K45" s="115">
        <f t="shared" si="39"/>
        <v>207115</v>
      </c>
      <c r="L45" s="8">
        <f t="shared" si="39"/>
        <v>239334</v>
      </c>
      <c r="M45" s="8">
        <f t="shared" ref="M45:N45" si="40">M48</f>
        <v>263988</v>
      </c>
      <c r="N45" s="8">
        <f t="shared" si="40"/>
        <v>289072</v>
      </c>
      <c r="O45" s="52"/>
      <c r="P45" s="52"/>
      <c r="Q45" s="52"/>
      <c r="R45" s="52"/>
      <c r="S45" s="52"/>
      <c r="T45" s="52"/>
      <c r="U45" s="52"/>
      <c r="V45" s="124"/>
      <c r="W45" s="52"/>
      <c r="X45" s="48"/>
      <c r="Y45" s="48"/>
    </row>
    <row r="46" spans="1:25" ht="22.95" customHeight="1">
      <c r="A46" s="69"/>
      <c r="B46" s="76" t="s">
        <v>157</v>
      </c>
      <c r="C46" s="52" t="s">
        <v>14</v>
      </c>
      <c r="D46" s="52" t="s">
        <v>14</v>
      </c>
      <c r="E46" s="3" t="s">
        <v>15</v>
      </c>
      <c r="F46" s="29">
        <f t="shared" si="3"/>
        <v>48334513.439999998</v>
      </c>
      <c r="G46" s="8">
        <f>G47+G48</f>
        <v>4924896.42</v>
      </c>
      <c r="H46" s="8">
        <f t="shared" ref="H46:K46" si="41">H47+H48</f>
        <v>5329531.76</v>
      </c>
      <c r="I46" s="8">
        <f t="shared" si="41"/>
        <v>5306902</v>
      </c>
      <c r="J46" s="8">
        <f t="shared" si="41"/>
        <v>5485529.25</v>
      </c>
      <c r="K46" s="115">
        <f t="shared" si="41"/>
        <v>5834706.7399999993</v>
      </c>
      <c r="L46" s="8">
        <f>L47+L48</f>
        <v>7890897.75</v>
      </c>
      <c r="M46" s="8">
        <f t="shared" ref="M46:N46" si="42">M47+M48</f>
        <v>6916809</v>
      </c>
      <c r="N46" s="8">
        <f t="shared" si="42"/>
        <v>6645240.5199999996</v>
      </c>
      <c r="O46" s="52" t="s">
        <v>20</v>
      </c>
      <c r="P46" s="52" t="s">
        <v>20</v>
      </c>
      <c r="Q46" s="52" t="s">
        <v>20</v>
      </c>
      <c r="R46" s="52" t="s">
        <v>20</v>
      </c>
      <c r="S46" s="52" t="s">
        <v>20</v>
      </c>
      <c r="T46" s="52" t="s">
        <v>20</v>
      </c>
      <c r="U46" s="52" t="s">
        <v>20</v>
      </c>
      <c r="V46" s="124" t="s">
        <v>20</v>
      </c>
      <c r="W46" s="52"/>
      <c r="X46" s="46"/>
      <c r="Y46" s="32"/>
    </row>
    <row r="47" spans="1:25" ht="45" customHeight="1">
      <c r="A47" s="69"/>
      <c r="B47" s="70"/>
      <c r="C47" s="52"/>
      <c r="D47" s="52"/>
      <c r="E47" s="2" t="s">
        <v>16</v>
      </c>
      <c r="F47" s="29">
        <f t="shared" si="3"/>
        <v>46479953.079999998</v>
      </c>
      <c r="G47" s="8">
        <f>G50+G53+G56+G59+G62+G65+G68+G71+G74+G77+G80+G83+G86+G89+G92+G95+G98+G101</f>
        <v>4760994.42</v>
      </c>
      <c r="H47" s="8">
        <f t="shared" ref="H47:L47" si="43">H50+H53+H56+H59+H62+H65+H68+H71+H74+H77+H80+H83+H86+H89+H92+H95+H98+H101</f>
        <v>5142555.76</v>
      </c>
      <c r="I47" s="8">
        <f t="shared" si="43"/>
        <v>5124507</v>
      </c>
      <c r="J47" s="8">
        <f t="shared" si="43"/>
        <v>5163750.8899999997</v>
      </c>
      <c r="K47" s="115">
        <f>K50+K53+K56+K59+K62+K65+K68+K71+K74+K77+K80+K83+K86+K89+K92+K95+K98+K101</f>
        <v>5627591.7399999993</v>
      </c>
      <c r="L47" s="8">
        <f t="shared" si="43"/>
        <v>7651563.75</v>
      </c>
      <c r="M47" s="8">
        <f t="shared" ref="M47:N47" si="44">M50+M53+M56+M59+M62+M65+M68+M71+M74+M77+M80+M83+M86+M89+M92+M95+M98+M101</f>
        <v>6652821</v>
      </c>
      <c r="N47" s="8">
        <f t="shared" si="44"/>
        <v>6356168.5199999996</v>
      </c>
      <c r="O47" s="52"/>
      <c r="P47" s="52"/>
      <c r="Q47" s="52"/>
      <c r="R47" s="52"/>
      <c r="S47" s="52"/>
      <c r="T47" s="52"/>
      <c r="U47" s="52"/>
      <c r="V47" s="124"/>
      <c r="W47" s="52"/>
      <c r="X47" s="47"/>
      <c r="Y47" s="33"/>
    </row>
    <row r="48" spans="1:25" ht="30.6" customHeight="1">
      <c r="A48" s="69"/>
      <c r="B48" s="70"/>
      <c r="C48" s="52"/>
      <c r="D48" s="52"/>
      <c r="E48" s="2" t="s">
        <v>17</v>
      </c>
      <c r="F48" s="29">
        <f t="shared" si="3"/>
        <v>1854560.3599999999</v>
      </c>
      <c r="G48" s="8">
        <f>G51+G54+G57+G60+G63+G66+G69+G72+G75+G78+G81+G84+G87+G90+G93+G96+G99+G102</f>
        <v>163902</v>
      </c>
      <c r="H48" s="8">
        <f t="shared" ref="H48:L48" si="45">H51+H54+H57+H60+H63+H66+H69+H72+H75+H78+H81+H84+H87+H90+H93+H96+H99+H102</f>
        <v>186976</v>
      </c>
      <c r="I48" s="8">
        <f t="shared" si="45"/>
        <v>182395</v>
      </c>
      <c r="J48" s="8">
        <f t="shared" si="45"/>
        <v>321778.36</v>
      </c>
      <c r="K48" s="115">
        <f>K51+K54+K57+K60+K63+K66+K69+K72+K75+K78+K81+K84+K87+K90+K93+K96+K99+K102</f>
        <v>207115</v>
      </c>
      <c r="L48" s="8">
        <f t="shared" si="45"/>
        <v>239334</v>
      </c>
      <c r="M48" s="8">
        <f t="shared" ref="M48:N48" si="46">M51+M54+M57+M60+M63+M66+M69+M72+M75+M78+M81+M84+M87+M90+M93+M96+M99+M102</f>
        <v>263988</v>
      </c>
      <c r="N48" s="8">
        <f t="shared" si="46"/>
        <v>289072</v>
      </c>
      <c r="O48" s="52"/>
      <c r="P48" s="52"/>
      <c r="Q48" s="52"/>
      <c r="R48" s="52"/>
      <c r="S48" s="52"/>
      <c r="T48" s="52"/>
      <c r="U48" s="52"/>
      <c r="V48" s="124"/>
      <c r="W48" s="52"/>
      <c r="X48" s="48"/>
      <c r="Y48" s="34"/>
    </row>
    <row r="49" spans="1:25" ht="25.95" customHeight="1">
      <c r="A49" s="15"/>
      <c r="B49" s="76" t="s">
        <v>89</v>
      </c>
      <c r="C49" s="52">
        <v>601</v>
      </c>
      <c r="D49" s="71" t="s">
        <v>90</v>
      </c>
      <c r="E49" s="3" t="s">
        <v>15</v>
      </c>
      <c r="F49" s="29">
        <f t="shared" si="3"/>
        <v>21825577.640000001</v>
      </c>
      <c r="G49" s="8">
        <f>G50+G51</f>
        <v>2007638.29</v>
      </c>
      <c r="H49" s="8">
        <f t="shared" ref="H49:L49" si="47">H50+H51</f>
        <v>2455560.81</v>
      </c>
      <c r="I49" s="8">
        <f t="shared" si="47"/>
        <v>1948325.81</v>
      </c>
      <c r="J49" s="8">
        <f>J50+J51</f>
        <v>1970185.83</v>
      </c>
      <c r="K49" s="115">
        <f t="shared" si="47"/>
        <v>2070732.9</v>
      </c>
      <c r="L49" s="8">
        <f t="shared" si="47"/>
        <v>3639840</v>
      </c>
      <c r="M49" s="8">
        <f t="shared" ref="M49:N49" si="48">M50+M51</f>
        <v>3808654</v>
      </c>
      <c r="N49" s="8">
        <f t="shared" si="48"/>
        <v>3924640</v>
      </c>
      <c r="O49" s="79" t="s">
        <v>55</v>
      </c>
      <c r="P49" s="52" t="s">
        <v>22</v>
      </c>
      <c r="Q49" s="52">
        <v>100</v>
      </c>
      <c r="R49" s="52">
        <v>100</v>
      </c>
      <c r="S49" s="52">
        <v>100</v>
      </c>
      <c r="T49" s="52">
        <v>100</v>
      </c>
      <c r="U49" s="52">
        <v>100</v>
      </c>
      <c r="V49" s="124">
        <v>100</v>
      </c>
      <c r="W49" s="52"/>
      <c r="X49" s="46"/>
      <c r="Y49" s="46"/>
    </row>
    <row r="50" spans="1:25" ht="43.2" customHeight="1">
      <c r="A50" s="15"/>
      <c r="B50" s="77"/>
      <c r="C50" s="52"/>
      <c r="D50" s="72"/>
      <c r="E50" s="2" t="s">
        <v>16</v>
      </c>
      <c r="F50" s="29">
        <f t="shared" si="3"/>
        <v>21825577.640000001</v>
      </c>
      <c r="G50" s="35">
        <v>2007638.29</v>
      </c>
      <c r="H50" s="8">
        <v>2455560.81</v>
      </c>
      <c r="I50" s="8">
        <v>1948325.81</v>
      </c>
      <c r="J50" s="8">
        <v>1970185.83</v>
      </c>
      <c r="K50" s="115">
        <v>2070732.9</v>
      </c>
      <c r="L50" s="8">
        <v>3639840</v>
      </c>
      <c r="M50" s="8">
        <v>3808654</v>
      </c>
      <c r="N50" s="8">
        <v>3924640</v>
      </c>
      <c r="O50" s="79"/>
      <c r="P50" s="52"/>
      <c r="Q50" s="52"/>
      <c r="R50" s="52"/>
      <c r="S50" s="52"/>
      <c r="T50" s="52"/>
      <c r="U50" s="52"/>
      <c r="V50" s="124"/>
      <c r="W50" s="52"/>
      <c r="X50" s="47"/>
      <c r="Y50" s="47"/>
    </row>
    <row r="51" spans="1:25" ht="28.2" customHeight="1">
      <c r="A51" s="15"/>
      <c r="B51" s="77"/>
      <c r="C51" s="52"/>
      <c r="D51" s="72"/>
      <c r="E51" s="2" t="s">
        <v>17</v>
      </c>
      <c r="F51" s="29">
        <f t="shared" si="3"/>
        <v>0</v>
      </c>
      <c r="G51" s="8">
        <v>0</v>
      </c>
      <c r="H51" s="8">
        <v>0</v>
      </c>
      <c r="I51" s="8">
        <v>0</v>
      </c>
      <c r="J51" s="8">
        <v>0</v>
      </c>
      <c r="K51" s="115">
        <v>0</v>
      </c>
      <c r="L51" s="8">
        <v>0</v>
      </c>
      <c r="M51" s="8">
        <v>0</v>
      </c>
      <c r="N51" s="8">
        <v>0</v>
      </c>
      <c r="O51" s="79"/>
      <c r="P51" s="52"/>
      <c r="Q51" s="52"/>
      <c r="R51" s="52"/>
      <c r="S51" s="52"/>
      <c r="T51" s="52"/>
      <c r="U51" s="52"/>
      <c r="V51" s="124"/>
      <c r="W51" s="52"/>
      <c r="X51" s="48"/>
      <c r="Y51" s="48"/>
    </row>
    <row r="52" spans="1:25" ht="30" customHeight="1">
      <c r="A52" s="15"/>
      <c r="B52" s="76" t="s">
        <v>91</v>
      </c>
      <c r="C52" s="52">
        <v>601</v>
      </c>
      <c r="D52" s="71" t="s">
        <v>101</v>
      </c>
      <c r="E52" s="3" t="s">
        <v>15</v>
      </c>
      <c r="F52" s="29">
        <f t="shared" si="3"/>
        <v>81000</v>
      </c>
      <c r="G52" s="8">
        <f>G53+G54</f>
        <v>81000</v>
      </c>
      <c r="H52" s="8">
        <f t="shared" ref="H52:L52" si="49">H53+H54</f>
        <v>0</v>
      </c>
      <c r="I52" s="8">
        <f t="shared" si="49"/>
        <v>0</v>
      </c>
      <c r="J52" s="8">
        <f t="shared" si="49"/>
        <v>0</v>
      </c>
      <c r="K52" s="115">
        <f t="shared" si="49"/>
        <v>0</v>
      </c>
      <c r="L52" s="8">
        <f t="shared" si="49"/>
        <v>0</v>
      </c>
      <c r="M52" s="8">
        <f t="shared" ref="M52:N52" si="50">M53+M54</f>
        <v>0</v>
      </c>
      <c r="N52" s="8">
        <f t="shared" si="50"/>
        <v>0</v>
      </c>
      <c r="O52" s="54" t="s">
        <v>196</v>
      </c>
      <c r="P52" s="52" t="s">
        <v>19</v>
      </c>
      <c r="Q52" s="52">
        <v>1</v>
      </c>
      <c r="R52" s="52" t="s">
        <v>20</v>
      </c>
      <c r="S52" s="52" t="s">
        <v>20</v>
      </c>
      <c r="T52" s="52" t="s">
        <v>20</v>
      </c>
      <c r="U52" s="52" t="s">
        <v>20</v>
      </c>
      <c r="V52" s="124" t="s">
        <v>20</v>
      </c>
      <c r="W52" s="52"/>
      <c r="X52" s="46"/>
      <c r="Y52" s="46"/>
    </row>
    <row r="53" spans="1:25" ht="43.2" customHeight="1">
      <c r="A53" s="15"/>
      <c r="B53" s="77"/>
      <c r="C53" s="52"/>
      <c r="D53" s="72"/>
      <c r="E53" s="2" t="s">
        <v>16</v>
      </c>
      <c r="F53" s="29">
        <f t="shared" si="3"/>
        <v>81000</v>
      </c>
      <c r="G53" s="8">
        <v>81000</v>
      </c>
      <c r="H53" s="8">
        <v>0</v>
      </c>
      <c r="I53" s="8">
        <v>0</v>
      </c>
      <c r="J53" s="8">
        <v>0</v>
      </c>
      <c r="K53" s="115">
        <v>0</v>
      </c>
      <c r="L53" s="8">
        <v>0</v>
      </c>
      <c r="M53" s="8">
        <v>0</v>
      </c>
      <c r="N53" s="8">
        <v>0</v>
      </c>
      <c r="O53" s="55"/>
      <c r="P53" s="52"/>
      <c r="Q53" s="52"/>
      <c r="R53" s="52"/>
      <c r="S53" s="52"/>
      <c r="T53" s="52"/>
      <c r="U53" s="52"/>
      <c r="V53" s="124"/>
      <c r="W53" s="52"/>
      <c r="X53" s="47"/>
      <c r="Y53" s="47"/>
    </row>
    <row r="54" spans="1:25" ht="30" customHeight="1">
      <c r="A54" s="15"/>
      <c r="B54" s="77"/>
      <c r="C54" s="52"/>
      <c r="D54" s="72"/>
      <c r="E54" s="2" t="s">
        <v>17</v>
      </c>
      <c r="F54" s="29">
        <f t="shared" si="3"/>
        <v>0</v>
      </c>
      <c r="G54" s="8">
        <v>0</v>
      </c>
      <c r="H54" s="8">
        <v>0</v>
      </c>
      <c r="I54" s="8">
        <v>0</v>
      </c>
      <c r="J54" s="8">
        <v>0</v>
      </c>
      <c r="K54" s="115">
        <v>0</v>
      </c>
      <c r="L54" s="8">
        <v>0</v>
      </c>
      <c r="M54" s="8">
        <v>0</v>
      </c>
      <c r="N54" s="8">
        <v>0</v>
      </c>
      <c r="O54" s="56"/>
      <c r="P54" s="52"/>
      <c r="Q54" s="52"/>
      <c r="R54" s="52"/>
      <c r="S54" s="52"/>
      <c r="T54" s="52"/>
      <c r="U54" s="52"/>
      <c r="V54" s="124"/>
      <c r="W54" s="52"/>
      <c r="X54" s="48"/>
      <c r="Y54" s="48"/>
    </row>
    <row r="55" spans="1:25" ht="23.4" customHeight="1">
      <c r="A55" s="15"/>
      <c r="B55" s="70" t="s">
        <v>92</v>
      </c>
      <c r="C55" s="52">
        <v>601</v>
      </c>
      <c r="D55" s="71" t="s">
        <v>100</v>
      </c>
      <c r="E55" s="3" t="s">
        <v>15</v>
      </c>
      <c r="F55" s="29">
        <f t="shared" si="3"/>
        <v>21000</v>
      </c>
      <c r="G55" s="8">
        <f>G56+G57</f>
        <v>8000</v>
      </c>
      <c r="H55" s="8">
        <f t="shared" ref="H55:L55" si="51">H56+H57</f>
        <v>0</v>
      </c>
      <c r="I55" s="8">
        <f t="shared" si="51"/>
        <v>0</v>
      </c>
      <c r="J55" s="8">
        <f t="shared" si="51"/>
        <v>0</v>
      </c>
      <c r="K55" s="115">
        <f t="shared" si="51"/>
        <v>0</v>
      </c>
      <c r="L55" s="8">
        <f t="shared" si="51"/>
        <v>5000</v>
      </c>
      <c r="M55" s="8">
        <f t="shared" ref="M55:N55" si="52">M56+M57</f>
        <v>4000</v>
      </c>
      <c r="N55" s="8">
        <f t="shared" si="52"/>
        <v>4000</v>
      </c>
      <c r="O55" s="54" t="s">
        <v>173</v>
      </c>
      <c r="P55" s="52" t="s">
        <v>22</v>
      </c>
      <c r="Q55" s="52" t="s">
        <v>20</v>
      </c>
      <c r="R55" s="52" t="s">
        <v>20</v>
      </c>
      <c r="S55" s="52" t="s">
        <v>20</v>
      </c>
      <c r="T55" s="52" t="s">
        <v>20</v>
      </c>
      <c r="U55" s="52" t="s">
        <v>20</v>
      </c>
      <c r="V55" s="124">
        <v>0.04</v>
      </c>
      <c r="W55" s="52"/>
      <c r="X55" s="46"/>
      <c r="Y55" s="46"/>
    </row>
    <row r="56" spans="1:25" ht="37.950000000000003" customHeight="1">
      <c r="A56" s="15"/>
      <c r="B56" s="70"/>
      <c r="C56" s="52"/>
      <c r="D56" s="72"/>
      <c r="E56" s="2" t="s">
        <v>16</v>
      </c>
      <c r="F56" s="29">
        <f t="shared" si="3"/>
        <v>21000</v>
      </c>
      <c r="G56" s="8">
        <v>8000</v>
      </c>
      <c r="H56" s="8">
        <v>0</v>
      </c>
      <c r="I56" s="8">
        <v>0</v>
      </c>
      <c r="J56" s="8">
        <v>0</v>
      </c>
      <c r="K56" s="115">
        <v>0</v>
      </c>
      <c r="L56" s="8">
        <v>5000</v>
      </c>
      <c r="M56" s="8">
        <v>4000</v>
      </c>
      <c r="N56" s="8">
        <v>4000</v>
      </c>
      <c r="O56" s="55"/>
      <c r="P56" s="52"/>
      <c r="Q56" s="52"/>
      <c r="R56" s="52"/>
      <c r="S56" s="52"/>
      <c r="T56" s="52"/>
      <c r="U56" s="52"/>
      <c r="V56" s="124"/>
      <c r="W56" s="52"/>
      <c r="X56" s="47"/>
      <c r="Y56" s="47"/>
    </row>
    <row r="57" spans="1:25" ht="27.75" customHeight="1">
      <c r="A57" s="15"/>
      <c r="B57" s="70"/>
      <c r="C57" s="52"/>
      <c r="D57" s="72"/>
      <c r="E57" s="2" t="s">
        <v>17</v>
      </c>
      <c r="F57" s="29">
        <f t="shared" si="3"/>
        <v>0</v>
      </c>
      <c r="G57" s="8">
        <v>0</v>
      </c>
      <c r="H57" s="8">
        <v>0</v>
      </c>
      <c r="I57" s="8">
        <v>0</v>
      </c>
      <c r="J57" s="8">
        <v>0</v>
      </c>
      <c r="K57" s="115">
        <v>0</v>
      </c>
      <c r="L57" s="8">
        <v>0</v>
      </c>
      <c r="M57" s="8">
        <v>0</v>
      </c>
      <c r="N57" s="8">
        <v>0</v>
      </c>
      <c r="O57" s="56"/>
      <c r="P57" s="52"/>
      <c r="Q57" s="52"/>
      <c r="R57" s="52"/>
      <c r="S57" s="52"/>
      <c r="T57" s="52"/>
      <c r="U57" s="52"/>
      <c r="V57" s="124"/>
      <c r="W57" s="52"/>
      <c r="X57" s="48"/>
      <c r="Y57" s="48"/>
    </row>
    <row r="58" spans="1:25" ht="30" customHeight="1">
      <c r="A58" s="15"/>
      <c r="B58" s="70" t="s">
        <v>158</v>
      </c>
      <c r="C58" s="52">
        <v>601</v>
      </c>
      <c r="D58" s="71" t="s">
        <v>99</v>
      </c>
      <c r="E58" s="3" t="s">
        <v>15</v>
      </c>
      <c r="F58" s="29">
        <f t="shared" si="3"/>
        <v>23106038.120000001</v>
      </c>
      <c r="G58" s="8">
        <f>G59+G60</f>
        <v>2355961.34</v>
      </c>
      <c r="H58" s="8">
        <f t="shared" ref="H58:L58" si="53">H59+H60</f>
        <v>2373334.52</v>
      </c>
      <c r="I58" s="8">
        <f t="shared" si="53"/>
        <v>2782502.19</v>
      </c>
      <c r="J58" s="8">
        <f t="shared" si="53"/>
        <v>3027733.32</v>
      </c>
      <c r="K58" s="115">
        <f t="shared" si="53"/>
        <v>3292087.48</v>
      </c>
      <c r="L58" s="8">
        <f t="shared" si="53"/>
        <v>4006723.75</v>
      </c>
      <c r="M58" s="8">
        <f t="shared" ref="M58:N58" si="54">M59+M60</f>
        <v>2840167</v>
      </c>
      <c r="N58" s="8">
        <f t="shared" si="54"/>
        <v>2427528.52</v>
      </c>
      <c r="O58" s="54" t="s">
        <v>174</v>
      </c>
      <c r="P58" s="49" t="s">
        <v>22</v>
      </c>
      <c r="Q58" s="52" t="s">
        <v>20</v>
      </c>
      <c r="R58" s="52" t="s">
        <v>20</v>
      </c>
      <c r="S58" s="52" t="s">
        <v>20</v>
      </c>
      <c r="T58" s="52" t="s">
        <v>20</v>
      </c>
      <c r="U58" s="52" t="s">
        <v>20</v>
      </c>
      <c r="V58" s="124">
        <v>85</v>
      </c>
      <c r="W58" s="52"/>
      <c r="X58" s="46"/>
      <c r="Y58" s="46"/>
    </row>
    <row r="59" spans="1:25" ht="25.5" customHeight="1">
      <c r="A59" s="15"/>
      <c r="B59" s="70"/>
      <c r="C59" s="52"/>
      <c r="D59" s="72"/>
      <c r="E59" s="2" t="s">
        <v>16</v>
      </c>
      <c r="F59" s="29">
        <f t="shared" si="3"/>
        <v>22984081.759999998</v>
      </c>
      <c r="G59" s="8">
        <v>2355961.34</v>
      </c>
      <c r="H59" s="8">
        <v>2373334.52</v>
      </c>
      <c r="I59" s="8">
        <v>2782502.19</v>
      </c>
      <c r="J59" s="8">
        <v>2905776.96</v>
      </c>
      <c r="K59" s="115">
        <v>3292087.48</v>
      </c>
      <c r="L59" s="8">
        <v>4006723.75</v>
      </c>
      <c r="M59" s="8">
        <v>2840167</v>
      </c>
      <c r="N59" s="8">
        <v>2427528.52</v>
      </c>
      <c r="O59" s="55"/>
      <c r="P59" s="50"/>
      <c r="Q59" s="52"/>
      <c r="R59" s="52"/>
      <c r="S59" s="52"/>
      <c r="T59" s="52"/>
      <c r="U59" s="52"/>
      <c r="V59" s="124"/>
      <c r="W59" s="52"/>
      <c r="X59" s="47"/>
      <c r="Y59" s="47"/>
    </row>
    <row r="60" spans="1:25" ht="71.400000000000006" customHeight="1">
      <c r="A60" s="15"/>
      <c r="B60" s="70"/>
      <c r="C60" s="52"/>
      <c r="D60" s="72"/>
      <c r="E60" s="2" t="s">
        <v>17</v>
      </c>
      <c r="F60" s="29">
        <f t="shared" si="3"/>
        <v>121956.36</v>
      </c>
      <c r="G60" s="8">
        <v>0</v>
      </c>
      <c r="H60" s="8">
        <v>0</v>
      </c>
      <c r="I60" s="8">
        <v>0</v>
      </c>
      <c r="J60" s="8">
        <v>121956.36</v>
      </c>
      <c r="K60" s="115">
        <v>0</v>
      </c>
      <c r="L60" s="8">
        <v>0</v>
      </c>
      <c r="M60" s="8">
        <v>0</v>
      </c>
      <c r="N60" s="8">
        <v>0</v>
      </c>
      <c r="O60" s="56"/>
      <c r="P60" s="51"/>
      <c r="Q60" s="52"/>
      <c r="R60" s="52"/>
      <c r="S60" s="52"/>
      <c r="T60" s="52"/>
      <c r="U60" s="52"/>
      <c r="V60" s="124"/>
      <c r="W60" s="52"/>
      <c r="X60" s="48"/>
      <c r="Y60" s="48"/>
    </row>
    <row r="61" spans="1:25" ht="26.4" customHeight="1">
      <c r="A61" s="15"/>
      <c r="B61" s="70" t="s">
        <v>159</v>
      </c>
      <c r="C61" s="52">
        <v>601</v>
      </c>
      <c r="D61" s="71" t="s">
        <v>102</v>
      </c>
      <c r="E61" s="3" t="s">
        <v>15</v>
      </c>
      <c r="F61" s="29">
        <f t="shared" si="3"/>
        <v>1671990</v>
      </c>
      <c r="G61" s="8">
        <f>G62+G63</f>
        <v>150100</v>
      </c>
      <c r="H61" s="8">
        <f t="shared" ref="H61:L61" si="55">H62+H63</f>
        <v>173329</v>
      </c>
      <c r="I61" s="8">
        <f t="shared" si="55"/>
        <v>170563</v>
      </c>
      <c r="J61" s="8">
        <f t="shared" si="55"/>
        <v>185751</v>
      </c>
      <c r="K61" s="115">
        <f t="shared" si="55"/>
        <v>199853</v>
      </c>
      <c r="L61" s="8">
        <f t="shared" si="55"/>
        <v>239334</v>
      </c>
      <c r="M61" s="8">
        <f t="shared" ref="M61:N61" si="56">M62+M63</f>
        <v>263988</v>
      </c>
      <c r="N61" s="8">
        <f t="shared" si="56"/>
        <v>289072</v>
      </c>
      <c r="O61" s="54" t="s">
        <v>175</v>
      </c>
      <c r="P61" s="54" t="s">
        <v>176</v>
      </c>
      <c r="Q61" s="52" t="s">
        <v>20</v>
      </c>
      <c r="R61" s="52" t="s">
        <v>20</v>
      </c>
      <c r="S61" s="52" t="s">
        <v>20</v>
      </c>
      <c r="T61" s="52" t="s">
        <v>20</v>
      </c>
      <c r="U61" s="52" t="s">
        <v>20</v>
      </c>
      <c r="V61" s="124">
        <v>3</v>
      </c>
      <c r="W61" s="52"/>
      <c r="X61" s="46"/>
      <c r="Y61" s="46"/>
    </row>
    <row r="62" spans="1:25" ht="37.950000000000003" customHeight="1">
      <c r="A62" s="15"/>
      <c r="B62" s="70"/>
      <c r="C62" s="52"/>
      <c r="D62" s="72"/>
      <c r="E62" s="2" t="s">
        <v>16</v>
      </c>
      <c r="F62" s="29">
        <f t="shared" si="3"/>
        <v>0</v>
      </c>
      <c r="G62" s="8">
        <v>0</v>
      </c>
      <c r="H62" s="8">
        <v>0</v>
      </c>
      <c r="I62" s="8">
        <v>0</v>
      </c>
      <c r="J62" s="8">
        <v>0</v>
      </c>
      <c r="K62" s="115">
        <v>0</v>
      </c>
      <c r="L62" s="8">
        <v>0</v>
      </c>
      <c r="M62" s="8">
        <v>0</v>
      </c>
      <c r="N62" s="8">
        <v>0</v>
      </c>
      <c r="O62" s="55"/>
      <c r="P62" s="55"/>
      <c r="Q62" s="52"/>
      <c r="R62" s="52"/>
      <c r="S62" s="52"/>
      <c r="T62" s="52"/>
      <c r="U62" s="52"/>
      <c r="V62" s="124"/>
      <c r="W62" s="52"/>
      <c r="X62" s="47"/>
      <c r="Y62" s="47"/>
    </row>
    <row r="63" spans="1:25" ht="37.950000000000003" customHeight="1">
      <c r="A63" s="15"/>
      <c r="B63" s="70"/>
      <c r="C63" s="52"/>
      <c r="D63" s="72"/>
      <c r="E63" s="2" t="s">
        <v>17</v>
      </c>
      <c r="F63" s="29">
        <f t="shared" si="3"/>
        <v>1671990</v>
      </c>
      <c r="G63" s="8">
        <v>150100</v>
      </c>
      <c r="H63" s="8">
        <v>173329</v>
      </c>
      <c r="I63" s="8">
        <v>170563</v>
      </c>
      <c r="J63" s="8">
        <v>185751</v>
      </c>
      <c r="K63" s="115">
        <v>199853</v>
      </c>
      <c r="L63" s="8">
        <v>239334</v>
      </c>
      <c r="M63" s="8">
        <v>263988</v>
      </c>
      <c r="N63" s="8">
        <v>289072</v>
      </c>
      <c r="O63" s="56"/>
      <c r="P63" s="56"/>
      <c r="Q63" s="52"/>
      <c r="R63" s="52"/>
      <c r="S63" s="52"/>
      <c r="T63" s="52"/>
      <c r="U63" s="52"/>
      <c r="V63" s="124"/>
      <c r="W63" s="52"/>
      <c r="X63" s="48"/>
      <c r="Y63" s="48"/>
    </row>
    <row r="64" spans="1:25" ht="37.950000000000003" customHeight="1">
      <c r="A64" s="15"/>
      <c r="B64" s="70" t="s">
        <v>93</v>
      </c>
      <c r="C64" s="52">
        <v>601</v>
      </c>
      <c r="D64" s="71" t="s">
        <v>103</v>
      </c>
      <c r="E64" s="3" t="s">
        <v>15</v>
      </c>
      <c r="F64" s="29">
        <f t="shared" si="3"/>
        <v>261321.36</v>
      </c>
      <c r="G64" s="8">
        <f>G65+G66</f>
        <v>74332.679999999993</v>
      </c>
      <c r="H64" s="8">
        <f t="shared" ref="H64:L64" si="57">H65+H66</f>
        <v>74332.679999999993</v>
      </c>
      <c r="I64" s="8">
        <f t="shared" si="57"/>
        <v>112656</v>
      </c>
      <c r="J64" s="8">
        <f t="shared" si="57"/>
        <v>0</v>
      </c>
      <c r="K64" s="115">
        <f t="shared" si="57"/>
        <v>0</v>
      </c>
      <c r="L64" s="8">
        <f t="shared" si="57"/>
        <v>0</v>
      </c>
      <c r="M64" s="8">
        <f t="shared" ref="M64:N64" si="58">M65+M66</f>
        <v>0</v>
      </c>
      <c r="N64" s="8">
        <f t="shared" si="58"/>
        <v>0</v>
      </c>
      <c r="O64" s="54" t="s">
        <v>145</v>
      </c>
      <c r="P64" s="52" t="s">
        <v>19</v>
      </c>
      <c r="Q64" s="52" t="s">
        <v>20</v>
      </c>
      <c r="R64" s="52" t="s">
        <v>20</v>
      </c>
      <c r="S64" s="52" t="s">
        <v>20</v>
      </c>
      <c r="T64" s="52" t="s">
        <v>20</v>
      </c>
      <c r="U64" s="52" t="s">
        <v>20</v>
      </c>
      <c r="V64" s="124" t="s">
        <v>20</v>
      </c>
      <c r="W64" s="52"/>
      <c r="X64" s="46"/>
      <c r="Y64" s="46"/>
    </row>
    <row r="65" spans="1:25" ht="37.950000000000003" customHeight="1">
      <c r="A65" s="15"/>
      <c r="B65" s="70"/>
      <c r="C65" s="52"/>
      <c r="D65" s="72"/>
      <c r="E65" s="2" t="s">
        <v>16</v>
      </c>
      <c r="F65" s="29">
        <f t="shared" si="3"/>
        <v>261321.36</v>
      </c>
      <c r="G65" s="8">
        <v>74332.679999999993</v>
      </c>
      <c r="H65" s="8">
        <v>74332.679999999993</v>
      </c>
      <c r="I65" s="8">
        <v>112656</v>
      </c>
      <c r="J65" s="8">
        <v>0</v>
      </c>
      <c r="K65" s="115">
        <v>0</v>
      </c>
      <c r="L65" s="8">
        <v>0</v>
      </c>
      <c r="M65" s="8">
        <v>0</v>
      </c>
      <c r="N65" s="8">
        <v>0</v>
      </c>
      <c r="O65" s="55"/>
      <c r="P65" s="52"/>
      <c r="Q65" s="52"/>
      <c r="R65" s="52"/>
      <c r="S65" s="52"/>
      <c r="T65" s="52"/>
      <c r="U65" s="52"/>
      <c r="V65" s="124"/>
      <c r="W65" s="52"/>
      <c r="X65" s="47"/>
      <c r="Y65" s="47"/>
    </row>
    <row r="66" spans="1:25" ht="37.950000000000003" customHeight="1">
      <c r="A66" s="15"/>
      <c r="B66" s="70"/>
      <c r="C66" s="52"/>
      <c r="D66" s="72"/>
      <c r="E66" s="2" t="s">
        <v>17</v>
      </c>
      <c r="F66" s="29">
        <f t="shared" si="3"/>
        <v>0</v>
      </c>
      <c r="G66" s="8">
        <v>0</v>
      </c>
      <c r="H66" s="8">
        <v>0</v>
      </c>
      <c r="I66" s="8">
        <v>0</v>
      </c>
      <c r="J66" s="8">
        <v>0</v>
      </c>
      <c r="K66" s="115">
        <v>0</v>
      </c>
      <c r="L66" s="8">
        <v>0</v>
      </c>
      <c r="M66" s="8">
        <v>0</v>
      </c>
      <c r="N66" s="8">
        <v>0</v>
      </c>
      <c r="O66" s="56"/>
      <c r="P66" s="52"/>
      <c r="Q66" s="52"/>
      <c r="R66" s="52"/>
      <c r="S66" s="52"/>
      <c r="T66" s="52"/>
      <c r="U66" s="52"/>
      <c r="V66" s="124"/>
      <c r="W66" s="52"/>
      <c r="X66" s="48"/>
      <c r="Y66" s="48"/>
    </row>
    <row r="67" spans="1:25" ht="37.950000000000003" customHeight="1">
      <c r="A67" s="15"/>
      <c r="B67" s="70" t="s">
        <v>94</v>
      </c>
      <c r="C67" s="52">
        <v>601</v>
      </c>
      <c r="D67" s="71" t="s">
        <v>104</v>
      </c>
      <c r="E67" s="3" t="s">
        <v>15</v>
      </c>
      <c r="F67" s="29">
        <f t="shared" si="3"/>
        <v>159259.78</v>
      </c>
      <c r="G67" s="8">
        <f>G68+G69</f>
        <v>31488</v>
      </c>
      <c r="H67" s="8">
        <f t="shared" ref="H67:L67" si="59">H68+H69</f>
        <v>27984</v>
      </c>
      <c r="I67" s="8">
        <f t="shared" si="59"/>
        <v>30466</v>
      </c>
      <c r="J67" s="8">
        <f t="shared" si="59"/>
        <v>31230.26</v>
      </c>
      <c r="K67" s="115">
        <f t="shared" si="59"/>
        <v>38091.519999999997</v>
      </c>
      <c r="L67" s="8">
        <f t="shared" si="59"/>
        <v>0</v>
      </c>
      <c r="M67" s="8">
        <f t="shared" ref="M67:N67" si="60">M68+M69</f>
        <v>0</v>
      </c>
      <c r="N67" s="8">
        <f t="shared" si="60"/>
        <v>0</v>
      </c>
      <c r="O67" s="54" t="s">
        <v>145</v>
      </c>
      <c r="P67" s="52" t="s">
        <v>19</v>
      </c>
      <c r="Q67" s="52" t="s">
        <v>20</v>
      </c>
      <c r="R67" s="52" t="s">
        <v>20</v>
      </c>
      <c r="S67" s="52" t="s">
        <v>20</v>
      </c>
      <c r="T67" s="52" t="s">
        <v>20</v>
      </c>
      <c r="U67" s="52" t="s">
        <v>20</v>
      </c>
      <c r="V67" s="124">
        <v>1</v>
      </c>
      <c r="W67" s="52"/>
      <c r="X67" s="46"/>
      <c r="Y67" s="46"/>
    </row>
    <row r="68" spans="1:25" ht="37.950000000000003" customHeight="1">
      <c r="A68" s="15"/>
      <c r="B68" s="70"/>
      <c r="C68" s="52"/>
      <c r="D68" s="72"/>
      <c r="E68" s="2" t="s">
        <v>16</v>
      </c>
      <c r="F68" s="29">
        <f t="shared" si="3"/>
        <v>159259.78</v>
      </c>
      <c r="G68" s="8">
        <v>31488</v>
      </c>
      <c r="H68" s="8">
        <v>27984</v>
      </c>
      <c r="I68" s="8">
        <v>30466</v>
      </c>
      <c r="J68" s="8">
        <v>31230.26</v>
      </c>
      <c r="K68" s="115">
        <v>38091.519999999997</v>
      </c>
      <c r="L68" s="8">
        <v>0</v>
      </c>
      <c r="M68" s="8">
        <v>0</v>
      </c>
      <c r="N68" s="8">
        <v>0</v>
      </c>
      <c r="O68" s="55"/>
      <c r="P68" s="52"/>
      <c r="Q68" s="52"/>
      <c r="R68" s="52"/>
      <c r="S68" s="52"/>
      <c r="T68" s="52"/>
      <c r="U68" s="52"/>
      <c r="V68" s="124"/>
      <c r="W68" s="52"/>
      <c r="X68" s="47"/>
      <c r="Y68" s="47"/>
    </row>
    <row r="69" spans="1:25" ht="37.950000000000003" customHeight="1">
      <c r="A69" s="15"/>
      <c r="B69" s="70"/>
      <c r="C69" s="52"/>
      <c r="D69" s="72"/>
      <c r="E69" s="2" t="s">
        <v>17</v>
      </c>
      <c r="F69" s="29">
        <f t="shared" si="3"/>
        <v>0</v>
      </c>
      <c r="G69" s="8">
        <v>0</v>
      </c>
      <c r="H69" s="8">
        <v>0</v>
      </c>
      <c r="I69" s="8">
        <v>0</v>
      </c>
      <c r="J69" s="8">
        <v>0</v>
      </c>
      <c r="K69" s="115">
        <v>0</v>
      </c>
      <c r="L69" s="8">
        <v>0</v>
      </c>
      <c r="M69" s="8">
        <v>0</v>
      </c>
      <c r="N69" s="8">
        <v>0</v>
      </c>
      <c r="O69" s="56"/>
      <c r="P69" s="52"/>
      <c r="Q69" s="52"/>
      <c r="R69" s="52"/>
      <c r="S69" s="52"/>
      <c r="T69" s="52"/>
      <c r="U69" s="52"/>
      <c r="V69" s="124"/>
      <c r="W69" s="52"/>
      <c r="X69" s="48"/>
      <c r="Y69" s="48"/>
    </row>
    <row r="70" spans="1:25" ht="37.950000000000003" customHeight="1">
      <c r="A70" s="15"/>
      <c r="B70" s="70" t="s">
        <v>95</v>
      </c>
      <c r="C70" s="52">
        <v>601</v>
      </c>
      <c r="D70" s="71" t="s">
        <v>105</v>
      </c>
      <c r="E70" s="3" t="s">
        <v>15</v>
      </c>
      <c r="F70" s="29">
        <f t="shared" si="3"/>
        <v>910043.31</v>
      </c>
      <c r="G70" s="8">
        <f>G71+G72</f>
        <v>176560.32</v>
      </c>
      <c r="H70" s="8">
        <f t="shared" ref="H70:L70" si="61">H71+H72</f>
        <v>181329.96</v>
      </c>
      <c r="I70" s="8">
        <f t="shared" si="61"/>
        <v>196572</v>
      </c>
      <c r="J70" s="8">
        <f t="shared" si="61"/>
        <v>197827.88</v>
      </c>
      <c r="K70" s="115">
        <f t="shared" si="61"/>
        <v>157753.15</v>
      </c>
      <c r="L70" s="8">
        <f t="shared" si="61"/>
        <v>0</v>
      </c>
      <c r="M70" s="8">
        <f t="shared" ref="M70:N70" si="62">M71+M72</f>
        <v>0</v>
      </c>
      <c r="N70" s="8">
        <f t="shared" si="62"/>
        <v>0</v>
      </c>
      <c r="O70" s="54" t="s">
        <v>145</v>
      </c>
      <c r="P70" s="52" t="s">
        <v>19</v>
      </c>
      <c r="Q70" s="52" t="s">
        <v>20</v>
      </c>
      <c r="R70" s="52" t="s">
        <v>20</v>
      </c>
      <c r="S70" s="52" t="s">
        <v>20</v>
      </c>
      <c r="T70" s="52" t="s">
        <v>20</v>
      </c>
      <c r="U70" s="52">
        <v>1</v>
      </c>
      <c r="V70" s="124">
        <v>1</v>
      </c>
      <c r="W70" s="52"/>
      <c r="X70" s="46"/>
      <c r="Y70" s="46"/>
    </row>
    <row r="71" spans="1:25" ht="37.950000000000003" customHeight="1">
      <c r="A71" s="15"/>
      <c r="B71" s="70"/>
      <c r="C71" s="52"/>
      <c r="D71" s="72"/>
      <c r="E71" s="2" t="s">
        <v>16</v>
      </c>
      <c r="F71" s="29">
        <f t="shared" si="3"/>
        <v>910043.31</v>
      </c>
      <c r="G71" s="8">
        <v>176560.32</v>
      </c>
      <c r="H71" s="8">
        <v>181329.96</v>
      </c>
      <c r="I71" s="8">
        <v>196572</v>
      </c>
      <c r="J71" s="8">
        <v>197827.88</v>
      </c>
      <c r="K71" s="115">
        <v>157753.15</v>
      </c>
      <c r="L71" s="8">
        <v>0</v>
      </c>
      <c r="M71" s="8">
        <v>0</v>
      </c>
      <c r="N71" s="8">
        <v>0</v>
      </c>
      <c r="O71" s="55"/>
      <c r="P71" s="52"/>
      <c r="Q71" s="52"/>
      <c r="R71" s="52"/>
      <c r="S71" s="52"/>
      <c r="T71" s="52"/>
      <c r="U71" s="52"/>
      <c r="V71" s="124"/>
      <c r="W71" s="52"/>
      <c r="X71" s="47"/>
      <c r="Y71" s="47"/>
    </row>
    <row r="72" spans="1:25" ht="37.950000000000003" customHeight="1">
      <c r="A72" s="15"/>
      <c r="B72" s="70"/>
      <c r="C72" s="52"/>
      <c r="D72" s="72"/>
      <c r="E72" s="2" t="s">
        <v>17</v>
      </c>
      <c r="F72" s="29">
        <f t="shared" si="3"/>
        <v>0</v>
      </c>
      <c r="G72" s="8">
        <v>0</v>
      </c>
      <c r="H72" s="8">
        <v>0</v>
      </c>
      <c r="I72" s="8">
        <v>0</v>
      </c>
      <c r="J72" s="8">
        <v>0</v>
      </c>
      <c r="K72" s="115">
        <v>0</v>
      </c>
      <c r="L72" s="8">
        <v>0</v>
      </c>
      <c r="M72" s="8">
        <v>0</v>
      </c>
      <c r="N72" s="8">
        <v>0</v>
      </c>
      <c r="O72" s="56"/>
      <c r="P72" s="52"/>
      <c r="Q72" s="52"/>
      <c r="R72" s="52"/>
      <c r="S72" s="52"/>
      <c r="T72" s="52"/>
      <c r="U72" s="52"/>
      <c r="V72" s="124"/>
      <c r="W72" s="52"/>
      <c r="X72" s="48"/>
      <c r="Y72" s="48"/>
    </row>
    <row r="73" spans="1:25" ht="37.950000000000003" customHeight="1">
      <c r="A73" s="15"/>
      <c r="B73" s="70" t="s">
        <v>160</v>
      </c>
      <c r="C73" s="52">
        <v>601</v>
      </c>
      <c r="D73" s="71" t="s">
        <v>106</v>
      </c>
      <c r="E73" s="3" t="s">
        <v>15</v>
      </c>
      <c r="F73" s="29">
        <f t="shared" si="3"/>
        <v>136285.54999999999</v>
      </c>
      <c r="G73" s="8">
        <f>G74+G75</f>
        <v>24405.89</v>
      </c>
      <c r="H73" s="8">
        <f t="shared" ref="H73:L73" si="63">H74+H75</f>
        <v>24405.89</v>
      </c>
      <c r="I73" s="8">
        <f t="shared" si="63"/>
        <v>25230</v>
      </c>
      <c r="J73" s="8">
        <f t="shared" si="63"/>
        <v>26747.75</v>
      </c>
      <c r="K73" s="115">
        <f t="shared" si="63"/>
        <v>35496.019999999997</v>
      </c>
      <c r="L73" s="8">
        <f t="shared" si="63"/>
        <v>0</v>
      </c>
      <c r="M73" s="8">
        <f t="shared" ref="M73:N73" si="64">M74+M75</f>
        <v>0</v>
      </c>
      <c r="N73" s="8">
        <f t="shared" si="64"/>
        <v>0</v>
      </c>
      <c r="O73" s="54" t="s">
        <v>145</v>
      </c>
      <c r="P73" s="52" t="s">
        <v>19</v>
      </c>
      <c r="Q73" s="52" t="s">
        <v>20</v>
      </c>
      <c r="R73" s="52" t="s">
        <v>20</v>
      </c>
      <c r="S73" s="52" t="s">
        <v>20</v>
      </c>
      <c r="T73" s="52" t="s">
        <v>20</v>
      </c>
      <c r="U73" s="52">
        <v>1</v>
      </c>
      <c r="V73" s="124">
        <v>1</v>
      </c>
      <c r="W73" s="52"/>
      <c r="X73" s="46"/>
      <c r="Y73" s="46"/>
    </row>
    <row r="74" spans="1:25" ht="37.950000000000003" customHeight="1">
      <c r="A74" s="15"/>
      <c r="B74" s="70"/>
      <c r="C74" s="52"/>
      <c r="D74" s="72"/>
      <c r="E74" s="2" t="s">
        <v>16</v>
      </c>
      <c r="F74" s="29">
        <f t="shared" si="3"/>
        <v>136285.54999999999</v>
      </c>
      <c r="G74" s="8">
        <v>24405.89</v>
      </c>
      <c r="H74" s="8">
        <v>24405.89</v>
      </c>
      <c r="I74" s="8">
        <v>25230</v>
      </c>
      <c r="J74" s="8">
        <v>26747.75</v>
      </c>
      <c r="K74" s="115">
        <v>35496.019999999997</v>
      </c>
      <c r="L74" s="8">
        <v>0</v>
      </c>
      <c r="M74" s="8">
        <v>0</v>
      </c>
      <c r="N74" s="8">
        <v>0</v>
      </c>
      <c r="O74" s="55"/>
      <c r="P74" s="52"/>
      <c r="Q74" s="52"/>
      <c r="R74" s="52"/>
      <c r="S74" s="52"/>
      <c r="T74" s="52"/>
      <c r="U74" s="52"/>
      <c r="V74" s="124"/>
      <c r="W74" s="52"/>
      <c r="X74" s="47"/>
      <c r="Y74" s="47"/>
    </row>
    <row r="75" spans="1:25" ht="45" customHeight="1">
      <c r="A75" s="15"/>
      <c r="B75" s="70"/>
      <c r="C75" s="52"/>
      <c r="D75" s="72"/>
      <c r="E75" s="2" t="s">
        <v>17</v>
      </c>
      <c r="F75" s="29">
        <f t="shared" si="3"/>
        <v>0</v>
      </c>
      <c r="G75" s="8">
        <v>0</v>
      </c>
      <c r="H75" s="8">
        <v>0</v>
      </c>
      <c r="I75" s="8">
        <v>0</v>
      </c>
      <c r="J75" s="8">
        <v>0</v>
      </c>
      <c r="K75" s="115">
        <v>0</v>
      </c>
      <c r="L75" s="8">
        <v>0</v>
      </c>
      <c r="M75" s="8">
        <v>0</v>
      </c>
      <c r="N75" s="8">
        <v>0</v>
      </c>
      <c r="O75" s="56"/>
      <c r="P75" s="52"/>
      <c r="Q75" s="52"/>
      <c r="R75" s="52"/>
      <c r="S75" s="52"/>
      <c r="T75" s="52"/>
      <c r="U75" s="52"/>
      <c r="V75" s="124"/>
      <c r="W75" s="52"/>
      <c r="X75" s="48"/>
      <c r="Y75" s="48"/>
    </row>
    <row r="76" spans="1:25" ht="37.950000000000003" customHeight="1">
      <c r="A76" s="15"/>
      <c r="B76" s="70" t="s">
        <v>96</v>
      </c>
      <c r="C76" s="52">
        <v>601</v>
      </c>
      <c r="D76" s="71" t="s">
        <v>107</v>
      </c>
      <c r="E76" s="3" t="s">
        <v>15</v>
      </c>
      <c r="F76" s="29">
        <f t="shared" si="3"/>
        <v>21633.68</v>
      </c>
      <c r="G76" s="8">
        <f>G77+G78</f>
        <v>1607.9</v>
      </c>
      <c r="H76" s="8">
        <f t="shared" ref="H76:L76" si="65">H77+H78</f>
        <v>1607.9</v>
      </c>
      <c r="I76" s="8">
        <f t="shared" si="65"/>
        <v>3505</v>
      </c>
      <c r="J76" s="8">
        <f t="shared" si="65"/>
        <v>6732.21</v>
      </c>
      <c r="K76" s="115">
        <f t="shared" si="65"/>
        <v>8180.67</v>
      </c>
      <c r="L76" s="8">
        <f t="shared" si="65"/>
        <v>0</v>
      </c>
      <c r="M76" s="8">
        <f t="shared" ref="M76:N76" si="66">M77+M78</f>
        <v>0</v>
      </c>
      <c r="N76" s="8">
        <f t="shared" si="66"/>
        <v>0</v>
      </c>
      <c r="O76" s="54" t="s">
        <v>145</v>
      </c>
      <c r="P76" s="52" t="s">
        <v>19</v>
      </c>
      <c r="Q76" s="52" t="s">
        <v>20</v>
      </c>
      <c r="R76" s="52" t="s">
        <v>20</v>
      </c>
      <c r="S76" s="52" t="s">
        <v>20</v>
      </c>
      <c r="T76" s="52" t="s">
        <v>20</v>
      </c>
      <c r="U76" s="52">
        <v>1</v>
      </c>
      <c r="V76" s="124">
        <v>1</v>
      </c>
      <c r="W76" s="52"/>
      <c r="X76" s="46"/>
      <c r="Y76" s="46"/>
    </row>
    <row r="77" spans="1:25" ht="37.950000000000003" customHeight="1">
      <c r="A77" s="15"/>
      <c r="B77" s="70"/>
      <c r="C77" s="52"/>
      <c r="D77" s="72"/>
      <c r="E77" s="2" t="s">
        <v>16</v>
      </c>
      <c r="F77" s="29">
        <f t="shared" si="3"/>
        <v>21633.68</v>
      </c>
      <c r="G77" s="8">
        <v>1607.9</v>
      </c>
      <c r="H77" s="8">
        <v>1607.9</v>
      </c>
      <c r="I77" s="8">
        <v>3505</v>
      </c>
      <c r="J77" s="8">
        <v>6732.21</v>
      </c>
      <c r="K77" s="115">
        <v>8180.67</v>
      </c>
      <c r="L77" s="8">
        <v>0</v>
      </c>
      <c r="M77" s="8">
        <v>0</v>
      </c>
      <c r="N77" s="8">
        <v>0</v>
      </c>
      <c r="O77" s="55"/>
      <c r="P77" s="52"/>
      <c r="Q77" s="52"/>
      <c r="R77" s="52"/>
      <c r="S77" s="52"/>
      <c r="T77" s="52"/>
      <c r="U77" s="52"/>
      <c r="V77" s="124"/>
      <c r="W77" s="52"/>
      <c r="X77" s="47"/>
      <c r="Y77" s="47"/>
    </row>
    <row r="78" spans="1:25" ht="37.950000000000003" customHeight="1">
      <c r="A78" s="15"/>
      <c r="B78" s="70"/>
      <c r="C78" s="52"/>
      <c r="D78" s="72"/>
      <c r="E78" s="2" t="s">
        <v>17</v>
      </c>
      <c r="F78" s="29">
        <f t="shared" ref="F78:F104" si="67">G78+H78+I78+J78+K78+L78+M78+N78</f>
        <v>0</v>
      </c>
      <c r="G78" s="8">
        <v>0</v>
      </c>
      <c r="H78" s="8">
        <v>0</v>
      </c>
      <c r="I78" s="8">
        <v>0</v>
      </c>
      <c r="J78" s="8">
        <v>0</v>
      </c>
      <c r="K78" s="115">
        <v>0</v>
      </c>
      <c r="L78" s="8">
        <v>0</v>
      </c>
      <c r="M78" s="8">
        <v>0</v>
      </c>
      <c r="N78" s="8">
        <v>0</v>
      </c>
      <c r="O78" s="56"/>
      <c r="P78" s="52"/>
      <c r="Q78" s="52"/>
      <c r="R78" s="52"/>
      <c r="S78" s="52"/>
      <c r="T78" s="52"/>
      <c r="U78" s="52"/>
      <c r="V78" s="124"/>
      <c r="W78" s="52"/>
      <c r="X78" s="48"/>
      <c r="Y78" s="48"/>
    </row>
    <row r="79" spans="1:25" s="19" customFormat="1" ht="37.950000000000003" customHeight="1">
      <c r="A79" s="15"/>
      <c r="B79" s="70" t="s">
        <v>161</v>
      </c>
      <c r="C79" s="52">
        <v>601</v>
      </c>
      <c r="D79" s="71" t="s">
        <v>108</v>
      </c>
      <c r="E79" s="3" t="s">
        <v>15</v>
      </c>
      <c r="F79" s="29">
        <f t="shared" si="67"/>
        <v>16039</v>
      </c>
      <c r="G79" s="8">
        <f>G80+G81</f>
        <v>5822</v>
      </c>
      <c r="H79" s="8">
        <f t="shared" ref="H79:L79" si="68">H80+H81</f>
        <v>5822</v>
      </c>
      <c r="I79" s="8">
        <f t="shared" si="68"/>
        <v>2708</v>
      </c>
      <c r="J79" s="8">
        <f t="shared" si="68"/>
        <v>1687</v>
      </c>
      <c r="K79" s="115">
        <f t="shared" si="68"/>
        <v>0</v>
      </c>
      <c r="L79" s="8">
        <f t="shared" si="68"/>
        <v>0</v>
      </c>
      <c r="M79" s="8">
        <f t="shared" ref="M79:N79" si="69">M80+M81</f>
        <v>0</v>
      </c>
      <c r="N79" s="8">
        <f t="shared" si="69"/>
        <v>0</v>
      </c>
      <c r="O79" s="54" t="s">
        <v>145</v>
      </c>
      <c r="P79" s="52" t="s">
        <v>19</v>
      </c>
      <c r="Q79" s="52" t="s">
        <v>20</v>
      </c>
      <c r="R79" s="52" t="s">
        <v>20</v>
      </c>
      <c r="S79" s="52" t="s">
        <v>20</v>
      </c>
      <c r="T79" s="52" t="s">
        <v>20</v>
      </c>
      <c r="U79" s="52">
        <v>1</v>
      </c>
      <c r="V79" s="124" t="s">
        <v>20</v>
      </c>
      <c r="W79" s="52"/>
      <c r="X79" s="57"/>
      <c r="Y79" s="57"/>
    </row>
    <row r="80" spans="1:25" s="19" customFormat="1" ht="37.950000000000003" customHeight="1">
      <c r="A80" s="15"/>
      <c r="B80" s="70"/>
      <c r="C80" s="52"/>
      <c r="D80" s="72"/>
      <c r="E80" s="2" t="s">
        <v>16</v>
      </c>
      <c r="F80" s="29">
        <f t="shared" si="67"/>
        <v>0</v>
      </c>
      <c r="G80" s="8">
        <v>0</v>
      </c>
      <c r="H80" s="8">
        <v>0</v>
      </c>
      <c r="I80" s="8">
        <v>0</v>
      </c>
      <c r="J80" s="8">
        <v>0</v>
      </c>
      <c r="K80" s="115">
        <v>0</v>
      </c>
      <c r="L80" s="8">
        <v>0</v>
      </c>
      <c r="M80" s="8">
        <v>0</v>
      </c>
      <c r="N80" s="8">
        <v>0</v>
      </c>
      <c r="O80" s="55"/>
      <c r="P80" s="52"/>
      <c r="Q80" s="52"/>
      <c r="R80" s="52"/>
      <c r="S80" s="52"/>
      <c r="T80" s="52"/>
      <c r="U80" s="52"/>
      <c r="V80" s="124"/>
      <c r="W80" s="52"/>
      <c r="X80" s="58"/>
      <c r="Y80" s="58"/>
    </row>
    <row r="81" spans="1:25" s="19" customFormat="1" ht="37.950000000000003" customHeight="1">
      <c r="A81" s="15"/>
      <c r="B81" s="70"/>
      <c r="C81" s="52"/>
      <c r="D81" s="72"/>
      <c r="E81" s="2" t="s">
        <v>17</v>
      </c>
      <c r="F81" s="29">
        <f t="shared" si="67"/>
        <v>16039</v>
      </c>
      <c r="G81" s="8">
        <v>5822</v>
      </c>
      <c r="H81" s="8">
        <v>5822</v>
      </c>
      <c r="I81" s="8">
        <v>2708</v>
      </c>
      <c r="J81" s="8">
        <v>1687</v>
      </c>
      <c r="K81" s="115">
        <v>0</v>
      </c>
      <c r="L81" s="8">
        <v>0</v>
      </c>
      <c r="M81" s="8">
        <v>0</v>
      </c>
      <c r="N81" s="8">
        <v>0</v>
      </c>
      <c r="O81" s="56"/>
      <c r="P81" s="52"/>
      <c r="Q81" s="52"/>
      <c r="R81" s="52"/>
      <c r="S81" s="52"/>
      <c r="T81" s="52"/>
      <c r="U81" s="52"/>
      <c r="V81" s="124"/>
      <c r="W81" s="52"/>
      <c r="X81" s="59"/>
      <c r="Y81" s="59"/>
    </row>
    <row r="82" spans="1:25" ht="25.5" customHeight="1">
      <c r="A82" s="15"/>
      <c r="B82" s="70" t="s">
        <v>97</v>
      </c>
      <c r="C82" s="52">
        <v>601</v>
      </c>
      <c r="D82" s="71" t="s">
        <v>109</v>
      </c>
      <c r="E82" s="3" t="s">
        <v>15</v>
      </c>
      <c r="F82" s="29">
        <f t="shared" si="67"/>
        <v>16292</v>
      </c>
      <c r="G82" s="8">
        <f>G83+G84</f>
        <v>3881</v>
      </c>
      <c r="H82" s="8">
        <f t="shared" ref="H82:L82" si="70">H83+H84</f>
        <v>3726</v>
      </c>
      <c r="I82" s="8">
        <f t="shared" si="70"/>
        <v>2708</v>
      </c>
      <c r="J82" s="8">
        <f t="shared" si="70"/>
        <v>2846</v>
      </c>
      <c r="K82" s="115">
        <f t="shared" si="70"/>
        <v>3131</v>
      </c>
      <c r="L82" s="8">
        <f t="shared" si="70"/>
        <v>0</v>
      </c>
      <c r="M82" s="8">
        <f t="shared" ref="M82:N82" si="71">M83+M84</f>
        <v>0</v>
      </c>
      <c r="N82" s="8">
        <f t="shared" si="71"/>
        <v>0</v>
      </c>
      <c r="O82" s="54" t="s">
        <v>145</v>
      </c>
      <c r="P82" s="52" t="s">
        <v>19</v>
      </c>
      <c r="Q82" s="52" t="s">
        <v>20</v>
      </c>
      <c r="R82" s="52" t="s">
        <v>20</v>
      </c>
      <c r="S82" s="52" t="s">
        <v>20</v>
      </c>
      <c r="T82" s="52" t="s">
        <v>20</v>
      </c>
      <c r="U82" s="52">
        <v>1</v>
      </c>
      <c r="V82" s="124">
        <v>1</v>
      </c>
      <c r="W82" s="52"/>
      <c r="X82" s="46"/>
      <c r="Y82" s="46"/>
    </row>
    <row r="83" spans="1:25" ht="28.5" customHeight="1">
      <c r="A83" s="15"/>
      <c r="B83" s="70"/>
      <c r="C83" s="52"/>
      <c r="D83" s="72"/>
      <c r="E83" s="2" t="s">
        <v>16</v>
      </c>
      <c r="F83" s="29">
        <f t="shared" si="67"/>
        <v>0</v>
      </c>
      <c r="G83" s="8">
        <v>0</v>
      </c>
      <c r="H83" s="8">
        <v>0</v>
      </c>
      <c r="I83" s="8">
        <v>0</v>
      </c>
      <c r="J83" s="8">
        <v>0</v>
      </c>
      <c r="K83" s="115">
        <v>0</v>
      </c>
      <c r="L83" s="8">
        <v>0</v>
      </c>
      <c r="M83" s="8">
        <v>0</v>
      </c>
      <c r="N83" s="8">
        <v>0</v>
      </c>
      <c r="O83" s="55"/>
      <c r="P83" s="52"/>
      <c r="Q83" s="52"/>
      <c r="R83" s="52"/>
      <c r="S83" s="52"/>
      <c r="T83" s="52"/>
      <c r="U83" s="52"/>
      <c r="V83" s="124"/>
      <c r="W83" s="52"/>
      <c r="X83" s="47"/>
      <c r="Y83" s="47"/>
    </row>
    <row r="84" spans="1:25" ht="23.25" customHeight="1">
      <c r="A84" s="15"/>
      <c r="B84" s="70"/>
      <c r="C84" s="52"/>
      <c r="D84" s="72"/>
      <c r="E84" s="2" t="s">
        <v>17</v>
      </c>
      <c r="F84" s="29">
        <f t="shared" si="67"/>
        <v>16292</v>
      </c>
      <c r="G84" s="8">
        <v>3881</v>
      </c>
      <c r="H84" s="8">
        <v>3726</v>
      </c>
      <c r="I84" s="8">
        <v>2708</v>
      </c>
      <c r="J84" s="8">
        <v>2846</v>
      </c>
      <c r="K84" s="115">
        <v>3131</v>
      </c>
      <c r="L84" s="8">
        <v>0</v>
      </c>
      <c r="M84" s="8">
        <v>0</v>
      </c>
      <c r="N84" s="8">
        <v>0</v>
      </c>
      <c r="O84" s="56"/>
      <c r="P84" s="52"/>
      <c r="Q84" s="52"/>
      <c r="R84" s="52"/>
      <c r="S84" s="52"/>
      <c r="T84" s="52"/>
      <c r="U84" s="52"/>
      <c r="V84" s="124"/>
      <c r="W84" s="52"/>
      <c r="X84" s="48"/>
      <c r="Y84" s="48"/>
    </row>
    <row r="85" spans="1:25" ht="24" customHeight="1">
      <c r="A85" s="15"/>
      <c r="B85" s="70" t="s">
        <v>98</v>
      </c>
      <c r="C85" s="52">
        <v>601</v>
      </c>
      <c r="D85" s="71" t="s">
        <v>110</v>
      </c>
      <c r="E85" s="3" t="s">
        <v>15</v>
      </c>
      <c r="F85" s="29">
        <f t="shared" si="67"/>
        <v>5000</v>
      </c>
      <c r="G85" s="8">
        <f>G86+G87</f>
        <v>1000</v>
      </c>
      <c r="H85" s="8">
        <f t="shared" ref="H85:L85" si="72">H86+H87</f>
        <v>1000</v>
      </c>
      <c r="I85" s="8">
        <f t="shared" si="72"/>
        <v>1000</v>
      </c>
      <c r="J85" s="8">
        <f t="shared" si="72"/>
        <v>1000</v>
      </c>
      <c r="K85" s="115">
        <f t="shared" si="72"/>
        <v>1000</v>
      </c>
      <c r="L85" s="8">
        <f t="shared" si="72"/>
        <v>0</v>
      </c>
      <c r="M85" s="8">
        <f t="shared" ref="M85:N85" si="73">M86+M87</f>
        <v>0</v>
      </c>
      <c r="N85" s="8">
        <f t="shared" si="73"/>
        <v>0</v>
      </c>
      <c r="O85" s="54" t="s">
        <v>145</v>
      </c>
      <c r="P85" s="52" t="s">
        <v>19</v>
      </c>
      <c r="Q85" s="52" t="s">
        <v>20</v>
      </c>
      <c r="R85" s="52" t="s">
        <v>20</v>
      </c>
      <c r="S85" s="52" t="s">
        <v>20</v>
      </c>
      <c r="T85" s="52" t="s">
        <v>20</v>
      </c>
      <c r="U85" s="52">
        <v>1</v>
      </c>
      <c r="V85" s="124">
        <v>1</v>
      </c>
      <c r="W85" s="52"/>
      <c r="X85" s="46"/>
      <c r="Y85" s="46"/>
    </row>
    <row r="86" spans="1:25" ht="45.6" customHeight="1">
      <c r="A86" s="15"/>
      <c r="B86" s="70"/>
      <c r="C86" s="52"/>
      <c r="D86" s="72"/>
      <c r="E86" s="2" t="s">
        <v>16</v>
      </c>
      <c r="F86" s="29">
        <f t="shared" si="67"/>
        <v>0</v>
      </c>
      <c r="G86" s="8">
        <v>0</v>
      </c>
      <c r="H86" s="8">
        <v>0</v>
      </c>
      <c r="I86" s="8">
        <v>0</v>
      </c>
      <c r="J86" s="8">
        <v>0</v>
      </c>
      <c r="K86" s="115">
        <v>0</v>
      </c>
      <c r="L86" s="8">
        <v>0</v>
      </c>
      <c r="M86" s="8">
        <v>0</v>
      </c>
      <c r="N86" s="8">
        <v>0</v>
      </c>
      <c r="O86" s="55"/>
      <c r="P86" s="52"/>
      <c r="Q86" s="52"/>
      <c r="R86" s="52"/>
      <c r="S86" s="52"/>
      <c r="T86" s="52"/>
      <c r="U86" s="52"/>
      <c r="V86" s="124"/>
      <c r="W86" s="52"/>
      <c r="X86" s="47"/>
      <c r="Y86" s="47"/>
    </row>
    <row r="87" spans="1:25" ht="33" customHeight="1">
      <c r="A87" s="15"/>
      <c r="B87" s="70"/>
      <c r="C87" s="52"/>
      <c r="D87" s="72"/>
      <c r="E87" s="2" t="s">
        <v>17</v>
      </c>
      <c r="F87" s="29">
        <f t="shared" si="67"/>
        <v>5000</v>
      </c>
      <c r="G87" s="8">
        <v>1000</v>
      </c>
      <c r="H87" s="8">
        <v>1000</v>
      </c>
      <c r="I87" s="8">
        <v>1000</v>
      </c>
      <c r="J87" s="8">
        <v>1000</v>
      </c>
      <c r="K87" s="115">
        <v>1000</v>
      </c>
      <c r="L87" s="8">
        <v>0</v>
      </c>
      <c r="M87" s="8">
        <v>0</v>
      </c>
      <c r="N87" s="8">
        <v>0</v>
      </c>
      <c r="O87" s="56"/>
      <c r="P87" s="52"/>
      <c r="Q87" s="52"/>
      <c r="R87" s="52"/>
      <c r="S87" s="52"/>
      <c r="T87" s="52"/>
      <c r="U87" s="52"/>
      <c r="V87" s="124"/>
      <c r="W87" s="52"/>
      <c r="X87" s="48"/>
      <c r="Y87" s="48"/>
    </row>
    <row r="88" spans="1:25" s="19" customFormat="1" ht="37.950000000000003" customHeight="1">
      <c r="A88" s="15"/>
      <c r="B88" s="70" t="s">
        <v>162</v>
      </c>
      <c r="C88" s="52">
        <v>601</v>
      </c>
      <c r="D88" s="71" t="s">
        <v>111</v>
      </c>
      <c r="E88" s="3" t="s">
        <v>15</v>
      </c>
      <c r="F88" s="29">
        <f t="shared" si="67"/>
        <v>11752</v>
      </c>
      <c r="G88" s="8">
        <f>G89+G90</f>
        <v>3099</v>
      </c>
      <c r="H88" s="8">
        <f t="shared" ref="H88:L88" si="74">H89+H90</f>
        <v>3099</v>
      </c>
      <c r="I88" s="8">
        <f t="shared" si="74"/>
        <v>2708</v>
      </c>
      <c r="J88" s="8">
        <f t="shared" si="74"/>
        <v>2846</v>
      </c>
      <c r="K88" s="115">
        <f t="shared" si="74"/>
        <v>0</v>
      </c>
      <c r="L88" s="8">
        <f t="shared" si="74"/>
        <v>0</v>
      </c>
      <c r="M88" s="8">
        <f t="shared" ref="M88:N88" si="75">M89+M90</f>
        <v>0</v>
      </c>
      <c r="N88" s="8">
        <f t="shared" si="75"/>
        <v>0</v>
      </c>
      <c r="O88" s="54" t="s">
        <v>145</v>
      </c>
      <c r="P88" s="52" t="s">
        <v>19</v>
      </c>
      <c r="Q88" s="52" t="s">
        <v>20</v>
      </c>
      <c r="R88" s="52" t="s">
        <v>20</v>
      </c>
      <c r="S88" s="52" t="s">
        <v>20</v>
      </c>
      <c r="T88" s="52" t="s">
        <v>20</v>
      </c>
      <c r="U88" s="52">
        <v>1</v>
      </c>
      <c r="V88" s="124" t="s">
        <v>20</v>
      </c>
      <c r="W88" s="52"/>
      <c r="X88" s="57"/>
      <c r="Y88" s="57"/>
    </row>
    <row r="89" spans="1:25" s="19" customFormat="1" ht="37.950000000000003" customHeight="1">
      <c r="A89" s="15"/>
      <c r="B89" s="70"/>
      <c r="C89" s="52"/>
      <c r="D89" s="72"/>
      <c r="E89" s="2" t="s">
        <v>16</v>
      </c>
      <c r="F89" s="29">
        <f t="shared" si="67"/>
        <v>0</v>
      </c>
      <c r="G89" s="8">
        <v>0</v>
      </c>
      <c r="H89" s="8">
        <v>0</v>
      </c>
      <c r="I89" s="8">
        <v>0</v>
      </c>
      <c r="J89" s="8">
        <v>0</v>
      </c>
      <c r="K89" s="115">
        <v>0</v>
      </c>
      <c r="L89" s="8">
        <v>0</v>
      </c>
      <c r="M89" s="8">
        <v>0</v>
      </c>
      <c r="N89" s="8">
        <v>0</v>
      </c>
      <c r="O89" s="55"/>
      <c r="P89" s="52"/>
      <c r="Q89" s="52"/>
      <c r="R89" s="52"/>
      <c r="S89" s="52"/>
      <c r="T89" s="52"/>
      <c r="U89" s="52"/>
      <c r="V89" s="124"/>
      <c r="W89" s="52"/>
      <c r="X89" s="58"/>
      <c r="Y89" s="58"/>
    </row>
    <row r="90" spans="1:25" s="19" customFormat="1" ht="67.2" customHeight="1">
      <c r="A90" s="15"/>
      <c r="B90" s="70"/>
      <c r="C90" s="52"/>
      <c r="D90" s="72"/>
      <c r="E90" s="2" t="s">
        <v>17</v>
      </c>
      <c r="F90" s="29">
        <f t="shared" si="67"/>
        <v>11752</v>
      </c>
      <c r="G90" s="8">
        <v>3099</v>
      </c>
      <c r="H90" s="8">
        <v>3099</v>
      </c>
      <c r="I90" s="8">
        <v>2708</v>
      </c>
      <c r="J90" s="8">
        <v>2846</v>
      </c>
      <c r="K90" s="115">
        <v>0</v>
      </c>
      <c r="L90" s="8">
        <v>0</v>
      </c>
      <c r="M90" s="8">
        <v>0</v>
      </c>
      <c r="N90" s="8">
        <v>0</v>
      </c>
      <c r="O90" s="56"/>
      <c r="P90" s="52"/>
      <c r="Q90" s="52"/>
      <c r="R90" s="52"/>
      <c r="S90" s="52"/>
      <c r="T90" s="52"/>
      <c r="U90" s="52"/>
      <c r="V90" s="124"/>
      <c r="W90" s="52"/>
      <c r="X90" s="59"/>
      <c r="Y90" s="59"/>
    </row>
    <row r="91" spans="1:25" s="19" customFormat="1" ht="21" customHeight="1">
      <c r="A91" s="69"/>
      <c r="B91" s="76" t="s">
        <v>163</v>
      </c>
      <c r="C91" s="52">
        <v>601</v>
      </c>
      <c r="D91" s="71" t="s">
        <v>101</v>
      </c>
      <c r="E91" s="3" t="s">
        <v>15</v>
      </c>
      <c r="F91" s="29">
        <f t="shared" si="67"/>
        <v>4000</v>
      </c>
      <c r="G91" s="7">
        <f>G92+G93</f>
        <v>0</v>
      </c>
      <c r="H91" s="7">
        <f t="shared" ref="H91:L91" si="76">H92+H93</f>
        <v>4000</v>
      </c>
      <c r="I91" s="7">
        <f t="shared" si="76"/>
        <v>0</v>
      </c>
      <c r="J91" s="7">
        <f t="shared" si="76"/>
        <v>0</v>
      </c>
      <c r="K91" s="116">
        <f t="shared" si="76"/>
        <v>0</v>
      </c>
      <c r="L91" s="7">
        <f t="shared" si="76"/>
        <v>0</v>
      </c>
      <c r="M91" s="7">
        <f t="shared" ref="M91:N91" si="77">M92+M93</f>
        <v>0</v>
      </c>
      <c r="N91" s="7">
        <f t="shared" si="77"/>
        <v>0</v>
      </c>
      <c r="O91" s="54" t="s">
        <v>198</v>
      </c>
      <c r="P91" s="52" t="s">
        <v>19</v>
      </c>
      <c r="Q91" s="52" t="s">
        <v>20</v>
      </c>
      <c r="R91" s="52" t="s">
        <v>20</v>
      </c>
      <c r="S91" s="52">
        <v>1</v>
      </c>
      <c r="T91" s="52" t="s">
        <v>20</v>
      </c>
      <c r="U91" s="52" t="s">
        <v>20</v>
      </c>
      <c r="V91" s="124" t="s">
        <v>20</v>
      </c>
      <c r="W91" s="52"/>
      <c r="X91" s="57"/>
      <c r="Y91" s="57"/>
    </row>
    <row r="92" spans="1:25" s="19" customFormat="1" ht="18.75" customHeight="1">
      <c r="A92" s="69"/>
      <c r="B92" s="70"/>
      <c r="C92" s="52"/>
      <c r="D92" s="72"/>
      <c r="E92" s="2" t="s">
        <v>16</v>
      </c>
      <c r="F92" s="29">
        <f t="shared" si="67"/>
        <v>4000</v>
      </c>
      <c r="G92" s="7">
        <v>0</v>
      </c>
      <c r="H92" s="7">
        <v>4000</v>
      </c>
      <c r="I92" s="7">
        <v>0</v>
      </c>
      <c r="J92" s="7">
        <v>0</v>
      </c>
      <c r="K92" s="116">
        <v>0</v>
      </c>
      <c r="L92" s="7">
        <v>0</v>
      </c>
      <c r="M92" s="7">
        <v>0</v>
      </c>
      <c r="N92" s="7">
        <v>0</v>
      </c>
      <c r="O92" s="55"/>
      <c r="P92" s="52"/>
      <c r="Q92" s="52"/>
      <c r="R92" s="52"/>
      <c r="S92" s="52"/>
      <c r="T92" s="52"/>
      <c r="U92" s="52"/>
      <c r="V92" s="124"/>
      <c r="W92" s="52"/>
      <c r="X92" s="58"/>
      <c r="Y92" s="58"/>
    </row>
    <row r="93" spans="1:25" s="19" customFormat="1" ht="36" customHeight="1">
      <c r="A93" s="69"/>
      <c r="B93" s="70"/>
      <c r="C93" s="52"/>
      <c r="D93" s="72"/>
      <c r="E93" s="2" t="s">
        <v>17</v>
      </c>
      <c r="F93" s="29">
        <f t="shared" si="67"/>
        <v>0</v>
      </c>
      <c r="G93" s="7">
        <v>0</v>
      </c>
      <c r="H93" s="7">
        <v>0</v>
      </c>
      <c r="I93" s="7">
        <v>0</v>
      </c>
      <c r="J93" s="7">
        <v>0</v>
      </c>
      <c r="K93" s="116">
        <v>0</v>
      </c>
      <c r="L93" s="7">
        <v>0</v>
      </c>
      <c r="M93" s="7">
        <v>0</v>
      </c>
      <c r="N93" s="7">
        <v>0</v>
      </c>
      <c r="O93" s="56"/>
      <c r="P93" s="52"/>
      <c r="Q93" s="52"/>
      <c r="R93" s="52"/>
      <c r="S93" s="52"/>
      <c r="T93" s="52"/>
      <c r="U93" s="52"/>
      <c r="V93" s="124"/>
      <c r="W93" s="52"/>
      <c r="X93" s="59"/>
      <c r="Y93" s="59"/>
    </row>
    <row r="94" spans="1:25" s="19" customFormat="1" ht="29.4" customHeight="1">
      <c r="A94" s="69"/>
      <c r="B94" s="70" t="s">
        <v>164</v>
      </c>
      <c r="C94" s="52">
        <v>601</v>
      </c>
      <c r="D94" s="71" t="s">
        <v>126</v>
      </c>
      <c r="E94" s="3" t="s">
        <v>15</v>
      </c>
      <c r="F94" s="29">
        <f t="shared" si="67"/>
        <v>5554</v>
      </c>
      <c r="G94" s="7">
        <f>G95+G96</f>
        <v>0</v>
      </c>
      <c r="H94" s="7">
        <f t="shared" ref="H94:L94" si="78">H95+H96</f>
        <v>0</v>
      </c>
      <c r="I94" s="7">
        <f t="shared" si="78"/>
        <v>2708</v>
      </c>
      <c r="J94" s="7">
        <f t="shared" si="78"/>
        <v>2846</v>
      </c>
      <c r="K94" s="116">
        <f t="shared" si="78"/>
        <v>0</v>
      </c>
      <c r="L94" s="7">
        <f t="shared" si="78"/>
        <v>0</v>
      </c>
      <c r="M94" s="7">
        <f t="shared" ref="M94:N94" si="79">M95+M96</f>
        <v>0</v>
      </c>
      <c r="N94" s="7">
        <f t="shared" si="79"/>
        <v>0</v>
      </c>
      <c r="O94" s="54" t="s">
        <v>145</v>
      </c>
      <c r="P94" s="52" t="s">
        <v>19</v>
      </c>
      <c r="Q94" s="52" t="s">
        <v>20</v>
      </c>
      <c r="R94" s="52" t="s">
        <v>20</v>
      </c>
      <c r="S94" s="52" t="s">
        <v>20</v>
      </c>
      <c r="T94" s="52" t="s">
        <v>20</v>
      </c>
      <c r="U94" s="52">
        <v>1</v>
      </c>
      <c r="V94" s="124" t="s">
        <v>20</v>
      </c>
      <c r="W94" s="52"/>
      <c r="X94" s="57"/>
      <c r="Y94" s="57"/>
    </row>
    <row r="95" spans="1:25" s="19" customFormat="1" ht="43.95" customHeight="1">
      <c r="A95" s="69"/>
      <c r="B95" s="70"/>
      <c r="C95" s="52"/>
      <c r="D95" s="72"/>
      <c r="E95" s="2" t="s">
        <v>16</v>
      </c>
      <c r="F95" s="29">
        <f t="shared" si="67"/>
        <v>0</v>
      </c>
      <c r="G95" s="7">
        <v>0</v>
      </c>
      <c r="H95" s="7">
        <v>0</v>
      </c>
      <c r="I95" s="7">
        <v>0</v>
      </c>
      <c r="J95" s="7">
        <v>0</v>
      </c>
      <c r="K95" s="116">
        <v>0</v>
      </c>
      <c r="L95" s="7">
        <v>0</v>
      </c>
      <c r="M95" s="7">
        <v>0</v>
      </c>
      <c r="N95" s="7">
        <v>0</v>
      </c>
      <c r="O95" s="55"/>
      <c r="P95" s="52"/>
      <c r="Q95" s="52"/>
      <c r="R95" s="52"/>
      <c r="S95" s="52"/>
      <c r="T95" s="52"/>
      <c r="U95" s="52"/>
      <c r="V95" s="124"/>
      <c r="W95" s="52"/>
      <c r="X95" s="58"/>
      <c r="Y95" s="58"/>
    </row>
    <row r="96" spans="1:25" s="19" customFormat="1" ht="36" customHeight="1">
      <c r="A96" s="69"/>
      <c r="B96" s="70"/>
      <c r="C96" s="52"/>
      <c r="D96" s="72"/>
      <c r="E96" s="2" t="s">
        <v>17</v>
      </c>
      <c r="F96" s="29">
        <f t="shared" si="67"/>
        <v>5554</v>
      </c>
      <c r="G96" s="7">
        <v>0</v>
      </c>
      <c r="H96" s="7">
        <v>0</v>
      </c>
      <c r="I96" s="7">
        <v>2708</v>
      </c>
      <c r="J96" s="7">
        <v>2846</v>
      </c>
      <c r="K96" s="116">
        <v>0</v>
      </c>
      <c r="L96" s="7">
        <v>0</v>
      </c>
      <c r="M96" s="7">
        <v>0</v>
      </c>
      <c r="N96" s="7">
        <v>0</v>
      </c>
      <c r="O96" s="56"/>
      <c r="P96" s="52"/>
      <c r="Q96" s="52"/>
      <c r="R96" s="52"/>
      <c r="S96" s="52"/>
      <c r="T96" s="52"/>
      <c r="U96" s="52"/>
      <c r="V96" s="124"/>
      <c r="W96" s="52"/>
      <c r="X96" s="59"/>
      <c r="Y96" s="59"/>
    </row>
    <row r="97" spans="1:25" ht="36" customHeight="1">
      <c r="A97" s="69"/>
      <c r="B97" s="70" t="s">
        <v>150</v>
      </c>
      <c r="C97" s="52">
        <v>601</v>
      </c>
      <c r="D97" s="71" t="s">
        <v>134</v>
      </c>
      <c r="E97" s="3" t="s">
        <v>15</v>
      </c>
      <c r="F97" s="29">
        <f t="shared" si="67"/>
        <v>75750</v>
      </c>
      <c r="G97" s="7">
        <f>G98+G99</f>
        <v>0</v>
      </c>
      <c r="H97" s="7">
        <f t="shared" ref="H97:L97" si="80">H98+H99</f>
        <v>0</v>
      </c>
      <c r="I97" s="7">
        <f t="shared" si="80"/>
        <v>25250</v>
      </c>
      <c r="J97" s="7">
        <f t="shared" si="80"/>
        <v>25250</v>
      </c>
      <c r="K97" s="116">
        <f t="shared" si="80"/>
        <v>25250</v>
      </c>
      <c r="L97" s="7">
        <f t="shared" si="80"/>
        <v>0</v>
      </c>
      <c r="M97" s="7">
        <f t="shared" ref="M97:N97" si="81">M98+M99</f>
        <v>0</v>
      </c>
      <c r="N97" s="7">
        <f t="shared" si="81"/>
        <v>0</v>
      </c>
      <c r="O97" s="54" t="s">
        <v>177</v>
      </c>
      <c r="P97" s="49" t="s">
        <v>22</v>
      </c>
      <c r="Q97" s="52" t="s">
        <v>20</v>
      </c>
      <c r="R97" s="52" t="s">
        <v>20</v>
      </c>
      <c r="S97" s="52" t="s">
        <v>20</v>
      </c>
      <c r="T97" s="52" t="s">
        <v>20</v>
      </c>
      <c r="U97" s="52" t="s">
        <v>20</v>
      </c>
      <c r="V97" s="124">
        <v>10</v>
      </c>
      <c r="W97" s="52"/>
      <c r="X97" s="46"/>
      <c r="Y97" s="46"/>
    </row>
    <row r="98" spans="1:25" ht="42.75" customHeight="1">
      <c r="A98" s="69"/>
      <c r="B98" s="70"/>
      <c r="C98" s="52"/>
      <c r="D98" s="72"/>
      <c r="E98" s="2" t="s">
        <v>16</v>
      </c>
      <c r="F98" s="29">
        <f t="shared" si="67"/>
        <v>75750</v>
      </c>
      <c r="G98" s="7">
        <v>0</v>
      </c>
      <c r="H98" s="7">
        <v>0</v>
      </c>
      <c r="I98" s="7">
        <v>25250</v>
      </c>
      <c r="J98" s="7">
        <v>25250</v>
      </c>
      <c r="K98" s="116">
        <v>25250</v>
      </c>
      <c r="L98" s="7">
        <v>0</v>
      </c>
      <c r="M98" s="7">
        <v>0</v>
      </c>
      <c r="N98" s="7">
        <v>0</v>
      </c>
      <c r="O98" s="55"/>
      <c r="P98" s="50"/>
      <c r="Q98" s="52"/>
      <c r="R98" s="52"/>
      <c r="S98" s="52"/>
      <c r="T98" s="52"/>
      <c r="U98" s="52"/>
      <c r="V98" s="124"/>
      <c r="W98" s="52"/>
      <c r="X98" s="47"/>
      <c r="Y98" s="47"/>
    </row>
    <row r="99" spans="1:25" ht="36" customHeight="1">
      <c r="A99" s="69"/>
      <c r="B99" s="70"/>
      <c r="C99" s="52"/>
      <c r="D99" s="72"/>
      <c r="E99" s="2" t="s">
        <v>17</v>
      </c>
      <c r="F99" s="29">
        <f t="shared" si="67"/>
        <v>0</v>
      </c>
      <c r="G99" s="7">
        <v>0</v>
      </c>
      <c r="H99" s="7">
        <v>0</v>
      </c>
      <c r="I99" s="7">
        <v>0</v>
      </c>
      <c r="J99" s="7">
        <v>0</v>
      </c>
      <c r="K99" s="116">
        <v>0</v>
      </c>
      <c r="L99" s="7">
        <v>0</v>
      </c>
      <c r="M99" s="7">
        <v>0</v>
      </c>
      <c r="N99" s="7">
        <v>0</v>
      </c>
      <c r="O99" s="56"/>
      <c r="P99" s="51"/>
      <c r="Q99" s="52"/>
      <c r="R99" s="52"/>
      <c r="S99" s="52"/>
      <c r="T99" s="52"/>
      <c r="U99" s="52"/>
      <c r="V99" s="124"/>
      <c r="W99" s="52"/>
      <c r="X99" s="48"/>
      <c r="Y99" s="48"/>
    </row>
    <row r="100" spans="1:25" ht="36" customHeight="1">
      <c r="A100" s="15"/>
      <c r="B100" s="70" t="s">
        <v>140</v>
      </c>
      <c r="C100" s="52">
        <v>601</v>
      </c>
      <c r="D100" s="71" t="s">
        <v>141</v>
      </c>
      <c r="E100" s="3" t="s">
        <v>15</v>
      </c>
      <c r="F100" s="29">
        <f t="shared" si="67"/>
        <v>5977</v>
      </c>
      <c r="G100" s="7">
        <f>G101+G102</f>
        <v>0</v>
      </c>
      <c r="H100" s="7">
        <f t="shared" ref="H100:L100" si="82">H101+H102</f>
        <v>0</v>
      </c>
      <c r="I100" s="7">
        <f t="shared" si="82"/>
        <v>0</v>
      </c>
      <c r="J100" s="7">
        <f t="shared" si="82"/>
        <v>2846</v>
      </c>
      <c r="K100" s="116">
        <f t="shared" si="82"/>
        <v>3131</v>
      </c>
      <c r="L100" s="7">
        <f t="shared" si="82"/>
        <v>0</v>
      </c>
      <c r="M100" s="7">
        <f t="shared" ref="M100:N100" si="83">M101+M102</f>
        <v>0</v>
      </c>
      <c r="N100" s="7">
        <f t="shared" si="83"/>
        <v>0</v>
      </c>
      <c r="O100" s="79" t="s">
        <v>145</v>
      </c>
      <c r="P100" s="52" t="s">
        <v>19</v>
      </c>
      <c r="Q100" s="52" t="s">
        <v>20</v>
      </c>
      <c r="R100" s="52" t="s">
        <v>20</v>
      </c>
      <c r="S100" s="52" t="s">
        <v>20</v>
      </c>
      <c r="T100" s="52" t="s">
        <v>20</v>
      </c>
      <c r="U100" s="52">
        <v>1</v>
      </c>
      <c r="V100" s="124">
        <v>1</v>
      </c>
      <c r="W100" s="52"/>
      <c r="X100" s="46"/>
      <c r="Y100" s="46"/>
    </row>
    <row r="101" spans="1:25" ht="36" customHeight="1">
      <c r="A101" s="15"/>
      <c r="B101" s="70"/>
      <c r="C101" s="52"/>
      <c r="D101" s="72"/>
      <c r="E101" s="2" t="s">
        <v>16</v>
      </c>
      <c r="F101" s="29">
        <f t="shared" si="67"/>
        <v>0</v>
      </c>
      <c r="G101" s="7">
        <v>0</v>
      </c>
      <c r="H101" s="7">
        <v>0</v>
      </c>
      <c r="I101" s="7">
        <v>0</v>
      </c>
      <c r="J101" s="7">
        <v>0</v>
      </c>
      <c r="K101" s="116">
        <v>0</v>
      </c>
      <c r="L101" s="7">
        <v>0</v>
      </c>
      <c r="M101" s="7">
        <v>0</v>
      </c>
      <c r="N101" s="7">
        <v>0</v>
      </c>
      <c r="O101" s="79"/>
      <c r="P101" s="52"/>
      <c r="Q101" s="52"/>
      <c r="R101" s="52"/>
      <c r="S101" s="52"/>
      <c r="T101" s="52"/>
      <c r="U101" s="52"/>
      <c r="V101" s="124"/>
      <c r="W101" s="52"/>
      <c r="X101" s="47"/>
      <c r="Y101" s="47"/>
    </row>
    <row r="102" spans="1:25" ht="36" customHeight="1">
      <c r="A102" s="15"/>
      <c r="B102" s="70"/>
      <c r="C102" s="52"/>
      <c r="D102" s="72"/>
      <c r="E102" s="2" t="s">
        <v>17</v>
      </c>
      <c r="F102" s="29">
        <f t="shared" si="67"/>
        <v>5977</v>
      </c>
      <c r="G102" s="7">
        <v>0</v>
      </c>
      <c r="H102" s="7">
        <v>0</v>
      </c>
      <c r="I102" s="7">
        <v>0</v>
      </c>
      <c r="J102" s="7">
        <v>2846</v>
      </c>
      <c r="K102" s="116">
        <v>3131</v>
      </c>
      <c r="L102" s="7">
        <v>0</v>
      </c>
      <c r="M102" s="7">
        <v>0</v>
      </c>
      <c r="N102" s="7">
        <v>0</v>
      </c>
      <c r="O102" s="79"/>
      <c r="P102" s="52"/>
      <c r="Q102" s="52"/>
      <c r="R102" s="52"/>
      <c r="S102" s="52"/>
      <c r="T102" s="52"/>
      <c r="U102" s="52"/>
      <c r="V102" s="124"/>
      <c r="W102" s="52"/>
      <c r="X102" s="48"/>
      <c r="Y102" s="48"/>
    </row>
    <row r="103" spans="1:25">
      <c r="A103" s="74" t="s">
        <v>195</v>
      </c>
      <c r="B103" s="75"/>
      <c r="C103" s="75"/>
      <c r="D103" s="75"/>
      <c r="E103" s="3" t="s">
        <v>15</v>
      </c>
      <c r="F103" s="29">
        <f t="shared" si="67"/>
        <v>48879822.719999999</v>
      </c>
      <c r="G103" s="7">
        <f t="shared" ref="G103:K103" si="84">G104+G105</f>
        <v>4972910.9399999995</v>
      </c>
      <c r="H103" s="7">
        <f t="shared" si="84"/>
        <v>5362441.5199999996</v>
      </c>
      <c r="I103" s="7">
        <f t="shared" si="84"/>
        <v>5339410</v>
      </c>
      <c r="J103" s="7">
        <f t="shared" si="84"/>
        <v>5612875.25</v>
      </c>
      <c r="K103" s="116">
        <f t="shared" si="84"/>
        <v>5928137.7399999993</v>
      </c>
      <c r="L103" s="7">
        <f>L104+L105</f>
        <v>7933397.75</v>
      </c>
      <c r="M103" s="7">
        <f t="shared" ref="M103:N103" si="85">M104+M105</f>
        <v>7001109</v>
      </c>
      <c r="N103" s="7">
        <f t="shared" si="85"/>
        <v>6729540.5199999996</v>
      </c>
      <c r="O103" s="52" t="s">
        <v>20</v>
      </c>
      <c r="P103" s="52" t="s">
        <v>20</v>
      </c>
      <c r="Q103" s="52" t="s">
        <v>20</v>
      </c>
      <c r="R103" s="52" t="s">
        <v>20</v>
      </c>
      <c r="S103" s="52" t="s">
        <v>20</v>
      </c>
      <c r="T103" s="52" t="s">
        <v>20</v>
      </c>
      <c r="U103" s="52" t="s">
        <v>20</v>
      </c>
      <c r="V103" s="124" t="s">
        <v>20</v>
      </c>
      <c r="W103" s="52"/>
      <c r="X103" s="46"/>
      <c r="Y103" s="46"/>
    </row>
    <row r="104" spans="1:25" ht="39.6">
      <c r="A104" s="75"/>
      <c r="B104" s="75"/>
      <c r="C104" s="75"/>
      <c r="D104" s="75"/>
      <c r="E104" s="2" t="s">
        <v>16</v>
      </c>
      <c r="F104" s="29">
        <f t="shared" si="67"/>
        <v>47016577.359999999</v>
      </c>
      <c r="G104" s="8">
        <f>G14+G44</f>
        <v>4809008.9399999995</v>
      </c>
      <c r="H104" s="8">
        <f>H14+H44</f>
        <v>5175465.5199999996</v>
      </c>
      <c r="I104" s="8">
        <f t="shared" ref="I104:L104" si="86">I14+I44</f>
        <v>5154307</v>
      </c>
      <c r="J104" s="8">
        <f t="shared" si="86"/>
        <v>5288250.8899999997</v>
      </c>
      <c r="K104" s="115">
        <f t="shared" si="86"/>
        <v>5717891.7399999993</v>
      </c>
      <c r="L104" s="8">
        <f t="shared" si="86"/>
        <v>7694063.75</v>
      </c>
      <c r="M104" s="8">
        <f t="shared" ref="M104:N104" si="87">M14+M44</f>
        <v>6737121</v>
      </c>
      <c r="N104" s="8">
        <f t="shared" si="87"/>
        <v>6440468.5199999996</v>
      </c>
      <c r="O104" s="52"/>
      <c r="P104" s="52"/>
      <c r="Q104" s="52"/>
      <c r="R104" s="52"/>
      <c r="S104" s="52"/>
      <c r="T104" s="52"/>
      <c r="U104" s="52"/>
      <c r="V104" s="124"/>
      <c r="W104" s="52"/>
      <c r="X104" s="47"/>
      <c r="Y104" s="47"/>
    </row>
    <row r="105" spans="1:25" ht="26.4">
      <c r="A105" s="75"/>
      <c r="B105" s="75"/>
      <c r="C105" s="75"/>
      <c r="D105" s="75"/>
      <c r="E105" s="2" t="s">
        <v>17</v>
      </c>
      <c r="F105" s="29">
        <f>G105+H105+I105+J105+K105+L105+M105+N105</f>
        <v>1863245.3599999999</v>
      </c>
      <c r="G105" s="8">
        <f>G15+G45</f>
        <v>163902</v>
      </c>
      <c r="H105" s="8">
        <f>H15+H45</f>
        <v>186976</v>
      </c>
      <c r="I105" s="8">
        <f t="shared" ref="I105:L105" si="88">I15+I45</f>
        <v>185103</v>
      </c>
      <c r="J105" s="8">
        <f t="shared" si="88"/>
        <v>324624.36</v>
      </c>
      <c r="K105" s="115">
        <f t="shared" si="88"/>
        <v>210246</v>
      </c>
      <c r="L105" s="8">
        <f t="shared" si="88"/>
        <v>239334</v>
      </c>
      <c r="M105" s="8">
        <f t="shared" ref="M105:N105" si="89">M15+M45</f>
        <v>263988</v>
      </c>
      <c r="N105" s="8">
        <f t="shared" si="89"/>
        <v>289072</v>
      </c>
      <c r="O105" s="52"/>
      <c r="P105" s="52"/>
      <c r="Q105" s="52"/>
      <c r="R105" s="52"/>
      <c r="S105" s="52"/>
      <c r="T105" s="52"/>
      <c r="U105" s="52"/>
      <c r="V105" s="124"/>
      <c r="W105" s="52"/>
      <c r="X105" s="48"/>
      <c r="Y105" s="48"/>
    </row>
    <row r="106" spans="1:25" ht="41.25" customHeight="1">
      <c r="A106" s="69"/>
      <c r="B106" s="76" t="s">
        <v>80</v>
      </c>
      <c r="C106" s="60" t="s">
        <v>24</v>
      </c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2"/>
    </row>
    <row r="107" spans="1:25" ht="53.25" customHeight="1">
      <c r="A107" s="69"/>
      <c r="B107" s="76"/>
      <c r="C107" s="63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5"/>
    </row>
    <row r="108" spans="1:25" ht="24.75" hidden="1" customHeight="1">
      <c r="A108" s="69"/>
      <c r="B108" s="76"/>
      <c r="C108" s="66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8"/>
    </row>
    <row r="109" spans="1:25" ht="12.75" customHeight="1">
      <c r="A109" s="69"/>
      <c r="B109" s="76" t="s">
        <v>25</v>
      </c>
      <c r="C109" s="52" t="s">
        <v>20</v>
      </c>
      <c r="D109" s="52" t="s">
        <v>20</v>
      </c>
      <c r="E109" s="3" t="s">
        <v>15</v>
      </c>
      <c r="F109" s="9">
        <f>G109+H109+I109+J109+K109+L109+M109+N109</f>
        <v>3856163.4399999995</v>
      </c>
      <c r="G109" s="7">
        <f t="shared" ref="G109" si="90">G110+G111</f>
        <v>418586.69999999995</v>
      </c>
      <c r="H109" s="7">
        <f t="shared" ref="H109:N109" si="91">H110+H111</f>
        <v>837709.12</v>
      </c>
      <c r="I109" s="7">
        <f t="shared" si="91"/>
        <v>589560.03</v>
      </c>
      <c r="J109" s="7">
        <f t="shared" si="91"/>
        <v>290217.33</v>
      </c>
      <c r="K109" s="116">
        <f t="shared" si="91"/>
        <v>506316.26</v>
      </c>
      <c r="L109" s="7">
        <f t="shared" si="91"/>
        <v>470474</v>
      </c>
      <c r="M109" s="7">
        <f t="shared" si="91"/>
        <v>397180</v>
      </c>
      <c r="N109" s="7">
        <f t="shared" si="91"/>
        <v>346120</v>
      </c>
      <c r="O109" s="52" t="s">
        <v>20</v>
      </c>
      <c r="P109" s="52" t="s">
        <v>20</v>
      </c>
      <c r="Q109" s="52" t="s">
        <v>20</v>
      </c>
      <c r="R109" s="52" t="s">
        <v>20</v>
      </c>
      <c r="S109" s="52" t="s">
        <v>20</v>
      </c>
      <c r="T109" s="52" t="s">
        <v>20</v>
      </c>
      <c r="U109" s="52" t="s">
        <v>20</v>
      </c>
      <c r="V109" s="124" t="s">
        <v>20</v>
      </c>
      <c r="W109" s="52"/>
      <c r="X109" s="52"/>
      <c r="Y109" s="52"/>
    </row>
    <row r="110" spans="1:25" ht="58.2" customHeight="1">
      <c r="A110" s="69"/>
      <c r="B110" s="76"/>
      <c r="C110" s="52"/>
      <c r="D110" s="52"/>
      <c r="E110" s="2" t="s">
        <v>16</v>
      </c>
      <c r="F110" s="9">
        <f t="shared" ref="F110:F168" si="92">G110+H110+I110+J110+K110+L110+M110+N110</f>
        <v>3413452.34</v>
      </c>
      <c r="G110" s="8">
        <f t="shared" ref="G110" si="93">G113</f>
        <v>418586.69999999995</v>
      </c>
      <c r="H110" s="8">
        <f t="shared" ref="H110:N110" si="94">H113</f>
        <v>498998.02</v>
      </c>
      <c r="I110" s="8">
        <f t="shared" si="94"/>
        <v>537560.03</v>
      </c>
      <c r="J110" s="8">
        <f t="shared" si="94"/>
        <v>290217.33</v>
      </c>
      <c r="K110" s="115">
        <f t="shared" si="94"/>
        <v>454316.26</v>
      </c>
      <c r="L110" s="8">
        <f t="shared" si="94"/>
        <v>470474</v>
      </c>
      <c r="M110" s="8">
        <f t="shared" si="94"/>
        <v>397180</v>
      </c>
      <c r="N110" s="8">
        <f t="shared" si="94"/>
        <v>346120</v>
      </c>
      <c r="O110" s="52"/>
      <c r="P110" s="52"/>
      <c r="Q110" s="52"/>
      <c r="R110" s="52"/>
      <c r="S110" s="52"/>
      <c r="T110" s="52"/>
      <c r="U110" s="52"/>
      <c r="V110" s="124"/>
      <c r="W110" s="52"/>
      <c r="X110" s="52"/>
      <c r="Y110" s="52"/>
    </row>
    <row r="111" spans="1:25" ht="37.200000000000003" customHeight="1">
      <c r="A111" s="69"/>
      <c r="B111" s="76"/>
      <c r="C111" s="52"/>
      <c r="D111" s="52"/>
      <c r="E111" s="2" t="s">
        <v>17</v>
      </c>
      <c r="F111" s="9">
        <f t="shared" si="92"/>
        <v>442711.1</v>
      </c>
      <c r="G111" s="8">
        <f t="shared" ref="G111" si="95">G114</f>
        <v>0</v>
      </c>
      <c r="H111" s="8">
        <f t="shared" ref="H111:N111" si="96">H114</f>
        <v>338711.1</v>
      </c>
      <c r="I111" s="8">
        <f t="shared" si="96"/>
        <v>52000</v>
      </c>
      <c r="J111" s="8">
        <f t="shared" si="96"/>
        <v>0</v>
      </c>
      <c r="K111" s="115">
        <f t="shared" si="96"/>
        <v>52000</v>
      </c>
      <c r="L111" s="8">
        <f t="shared" si="96"/>
        <v>0</v>
      </c>
      <c r="M111" s="8">
        <f t="shared" si="96"/>
        <v>0</v>
      </c>
      <c r="N111" s="8">
        <f t="shared" si="96"/>
        <v>0</v>
      </c>
      <c r="O111" s="52"/>
      <c r="P111" s="52"/>
      <c r="Q111" s="52"/>
      <c r="R111" s="52"/>
      <c r="S111" s="52"/>
      <c r="T111" s="52"/>
      <c r="U111" s="52"/>
      <c r="V111" s="124"/>
      <c r="W111" s="52"/>
      <c r="X111" s="52"/>
      <c r="Y111" s="52"/>
    </row>
    <row r="112" spans="1:25">
      <c r="A112" s="69"/>
      <c r="B112" s="76" t="s">
        <v>26</v>
      </c>
      <c r="C112" s="52" t="s">
        <v>20</v>
      </c>
      <c r="D112" s="52" t="s">
        <v>20</v>
      </c>
      <c r="E112" s="3" t="s">
        <v>15</v>
      </c>
      <c r="F112" s="9">
        <f t="shared" si="92"/>
        <v>3856163.4399999995</v>
      </c>
      <c r="G112" s="7">
        <f>G113+G114</f>
        <v>418586.69999999995</v>
      </c>
      <c r="H112" s="7">
        <f t="shared" ref="H112:N112" si="97">H113+H114</f>
        <v>837709.12</v>
      </c>
      <c r="I112" s="7">
        <f t="shared" si="97"/>
        <v>589560.03</v>
      </c>
      <c r="J112" s="7">
        <f t="shared" si="97"/>
        <v>290217.33</v>
      </c>
      <c r="K112" s="116">
        <f t="shared" si="97"/>
        <v>506316.26</v>
      </c>
      <c r="L112" s="7">
        <f t="shared" si="97"/>
        <v>470474</v>
      </c>
      <c r="M112" s="7">
        <f t="shared" si="97"/>
        <v>397180</v>
      </c>
      <c r="N112" s="7">
        <f t="shared" si="97"/>
        <v>346120</v>
      </c>
      <c r="O112" s="52" t="s">
        <v>20</v>
      </c>
      <c r="P112" s="52" t="s">
        <v>20</v>
      </c>
      <c r="Q112" s="52" t="s">
        <v>20</v>
      </c>
      <c r="R112" s="52" t="s">
        <v>20</v>
      </c>
      <c r="S112" s="52" t="s">
        <v>20</v>
      </c>
      <c r="T112" s="52" t="s">
        <v>20</v>
      </c>
      <c r="U112" s="52" t="s">
        <v>20</v>
      </c>
      <c r="V112" s="124" t="s">
        <v>20</v>
      </c>
      <c r="W112" s="52"/>
      <c r="X112" s="52"/>
      <c r="Y112" s="52"/>
    </row>
    <row r="113" spans="1:25" ht="39.6">
      <c r="A113" s="69"/>
      <c r="B113" s="70"/>
      <c r="C113" s="52"/>
      <c r="D113" s="52"/>
      <c r="E113" s="2" t="s">
        <v>16</v>
      </c>
      <c r="F113" s="9">
        <f t="shared" si="92"/>
        <v>3413452.34</v>
      </c>
      <c r="G113" s="8">
        <f>G116+G122+G125+G128+G131+G134+G137+G140</f>
        <v>418586.69999999995</v>
      </c>
      <c r="H113" s="8">
        <f t="shared" ref="H113:J113" si="98">H116+H122+H125+H128+H131+H134+H137+H140</f>
        <v>498998.02</v>
      </c>
      <c r="I113" s="8">
        <f t="shared" si="98"/>
        <v>537560.03</v>
      </c>
      <c r="J113" s="8">
        <f t="shared" si="98"/>
        <v>290217.33</v>
      </c>
      <c r="K113" s="115">
        <f>K116+K122+K125+K128+K131+K134+K137+K140+K143</f>
        <v>454316.26</v>
      </c>
      <c r="L113" s="8">
        <f t="shared" ref="L113:N113" si="99">L116+L122+L125+L128+L131+L134+L137+L140+L143</f>
        <v>470474</v>
      </c>
      <c r="M113" s="8">
        <f t="shared" si="99"/>
        <v>397180</v>
      </c>
      <c r="N113" s="8">
        <f t="shared" si="99"/>
        <v>346120</v>
      </c>
      <c r="O113" s="52"/>
      <c r="P113" s="52"/>
      <c r="Q113" s="52"/>
      <c r="R113" s="52"/>
      <c r="S113" s="52"/>
      <c r="T113" s="52"/>
      <c r="U113" s="52"/>
      <c r="V113" s="124"/>
      <c r="W113" s="52"/>
      <c r="X113" s="52"/>
      <c r="Y113" s="52"/>
    </row>
    <row r="114" spans="1:25" ht="26.4">
      <c r="A114" s="69"/>
      <c r="B114" s="70"/>
      <c r="C114" s="52"/>
      <c r="D114" s="52"/>
      <c r="E114" s="2" t="s">
        <v>17</v>
      </c>
      <c r="F114" s="9">
        <f t="shared" si="92"/>
        <v>442711.1</v>
      </c>
      <c r="G114" s="8">
        <f>G117+G123+G126+G129+G132+G135+G138+G141</f>
        <v>0</v>
      </c>
      <c r="H114" s="8">
        <f t="shared" ref="H114:J114" si="100">H117+H123+H126+H129+H132+H135+H138+H141</f>
        <v>338711.1</v>
      </c>
      <c r="I114" s="8">
        <f t="shared" si="100"/>
        <v>52000</v>
      </c>
      <c r="J114" s="8">
        <f t="shared" si="100"/>
        <v>0</v>
      </c>
      <c r="K114" s="115">
        <f>K117+K123+K126+K129+K132+K135+K138+K141+K144</f>
        <v>52000</v>
      </c>
      <c r="L114" s="8">
        <f t="shared" ref="L114:N114" si="101">L117+L123+L126+L129+L132+L135+L138+L141+L144</f>
        <v>0</v>
      </c>
      <c r="M114" s="8">
        <f t="shared" si="101"/>
        <v>0</v>
      </c>
      <c r="N114" s="8">
        <f t="shared" si="101"/>
        <v>0</v>
      </c>
      <c r="O114" s="52"/>
      <c r="P114" s="52"/>
      <c r="Q114" s="52"/>
      <c r="R114" s="52"/>
      <c r="S114" s="52"/>
      <c r="T114" s="52"/>
      <c r="U114" s="52"/>
      <c r="V114" s="124"/>
      <c r="W114" s="52"/>
      <c r="X114" s="52"/>
      <c r="Y114" s="52"/>
    </row>
    <row r="115" spans="1:25">
      <c r="A115" s="69"/>
      <c r="B115" s="76" t="s">
        <v>27</v>
      </c>
      <c r="C115" s="52">
        <v>601</v>
      </c>
      <c r="D115" s="72" t="s">
        <v>63</v>
      </c>
      <c r="E115" s="3" t="s">
        <v>15</v>
      </c>
      <c r="F115" s="9">
        <f t="shared" si="92"/>
        <v>1921330.27</v>
      </c>
      <c r="G115" s="7">
        <f t="shared" ref="G115:L115" si="102">G116+G117</f>
        <v>314187.96999999997</v>
      </c>
      <c r="H115" s="7">
        <f t="shared" si="102"/>
        <v>306711.7</v>
      </c>
      <c r="I115" s="7">
        <f t="shared" si="102"/>
        <v>283060</v>
      </c>
      <c r="J115" s="7">
        <f t="shared" si="102"/>
        <v>202389.5</v>
      </c>
      <c r="K115" s="116">
        <f t="shared" si="102"/>
        <v>258481.1</v>
      </c>
      <c r="L115" s="7">
        <f t="shared" si="102"/>
        <v>172500</v>
      </c>
      <c r="M115" s="7">
        <f t="shared" ref="M115:N115" si="103">M116+M117</f>
        <v>202000</v>
      </c>
      <c r="N115" s="7">
        <f t="shared" si="103"/>
        <v>182000</v>
      </c>
      <c r="O115" s="79" t="s">
        <v>28</v>
      </c>
      <c r="P115" s="52" t="s">
        <v>29</v>
      </c>
      <c r="Q115" s="52">
        <f>R115+S115+T115+U115+V115+W115</f>
        <v>260</v>
      </c>
      <c r="R115" s="52">
        <v>40</v>
      </c>
      <c r="S115" s="52">
        <v>100</v>
      </c>
      <c r="T115" s="52">
        <v>40</v>
      </c>
      <c r="U115" s="52">
        <v>40</v>
      </c>
      <c r="V115" s="124">
        <v>40</v>
      </c>
      <c r="W115" s="52"/>
      <c r="X115" s="46"/>
      <c r="Y115" s="46"/>
    </row>
    <row r="116" spans="1:25" ht="39.6">
      <c r="A116" s="69"/>
      <c r="B116" s="70"/>
      <c r="C116" s="52"/>
      <c r="D116" s="73"/>
      <c r="E116" s="2" t="s">
        <v>16</v>
      </c>
      <c r="F116" s="9">
        <f t="shared" si="92"/>
        <v>1921330.27</v>
      </c>
      <c r="G116" s="7">
        <v>314187.96999999997</v>
      </c>
      <c r="H116" s="7">
        <v>306711.7</v>
      </c>
      <c r="I116" s="7">
        <v>283060</v>
      </c>
      <c r="J116" s="7">
        <v>202389.5</v>
      </c>
      <c r="K116" s="116">
        <v>258481.1</v>
      </c>
      <c r="L116" s="7">
        <v>172500</v>
      </c>
      <c r="M116" s="7">
        <v>202000</v>
      </c>
      <c r="N116" s="7">
        <v>182000</v>
      </c>
      <c r="O116" s="79"/>
      <c r="P116" s="52"/>
      <c r="Q116" s="52"/>
      <c r="R116" s="52"/>
      <c r="S116" s="52"/>
      <c r="T116" s="52"/>
      <c r="U116" s="52"/>
      <c r="V116" s="124"/>
      <c r="W116" s="52"/>
      <c r="X116" s="47"/>
      <c r="Y116" s="47"/>
    </row>
    <row r="117" spans="1:25" ht="18" customHeight="1">
      <c r="A117" s="69"/>
      <c r="B117" s="70"/>
      <c r="C117" s="52"/>
      <c r="D117" s="73"/>
      <c r="E117" s="2" t="s">
        <v>17</v>
      </c>
      <c r="F117" s="9">
        <f t="shared" si="92"/>
        <v>0</v>
      </c>
      <c r="G117" s="7">
        <v>0</v>
      </c>
      <c r="H117" s="7">
        <v>0</v>
      </c>
      <c r="I117" s="7">
        <v>0</v>
      </c>
      <c r="J117" s="7">
        <v>0</v>
      </c>
      <c r="K117" s="116">
        <v>0</v>
      </c>
      <c r="L117" s="7">
        <v>0</v>
      </c>
      <c r="M117" s="7">
        <v>0</v>
      </c>
      <c r="N117" s="7">
        <v>0</v>
      </c>
      <c r="O117" s="79"/>
      <c r="P117" s="52"/>
      <c r="Q117" s="52"/>
      <c r="R117" s="52"/>
      <c r="S117" s="52"/>
      <c r="T117" s="52"/>
      <c r="U117" s="52"/>
      <c r="V117" s="124"/>
      <c r="W117" s="52"/>
      <c r="X117" s="48"/>
      <c r="Y117" s="48"/>
    </row>
    <row r="118" spans="1:25" ht="0.75" hidden="1" customHeight="1">
      <c r="A118" s="69"/>
      <c r="B118" s="76" t="s">
        <v>30</v>
      </c>
      <c r="C118" s="52">
        <v>601</v>
      </c>
      <c r="D118" s="72" t="s">
        <v>31</v>
      </c>
      <c r="E118" s="3" t="s">
        <v>15</v>
      </c>
      <c r="F118" s="9">
        <f t="shared" si="92"/>
        <v>0</v>
      </c>
      <c r="G118" s="7"/>
      <c r="H118" s="7"/>
      <c r="I118" s="7"/>
      <c r="J118" s="7"/>
      <c r="K118" s="116"/>
      <c r="L118" s="7">
        <v>0</v>
      </c>
      <c r="M118" s="7">
        <v>0</v>
      </c>
      <c r="N118" s="7">
        <v>0</v>
      </c>
      <c r="O118" s="52" t="s">
        <v>20</v>
      </c>
      <c r="P118" s="52" t="s">
        <v>20</v>
      </c>
      <c r="Q118" s="11"/>
      <c r="R118" s="36"/>
      <c r="S118" s="11"/>
      <c r="T118" s="11"/>
      <c r="U118" s="52" t="s">
        <v>20</v>
      </c>
      <c r="V118" s="124"/>
      <c r="W118" s="36"/>
      <c r="X118" s="37"/>
      <c r="Y118" s="37"/>
    </row>
    <row r="119" spans="1:25" ht="38.25" hidden="1" customHeight="1">
      <c r="A119" s="69"/>
      <c r="B119" s="70"/>
      <c r="C119" s="52"/>
      <c r="D119" s="73"/>
      <c r="E119" s="2" t="s">
        <v>16</v>
      </c>
      <c r="F119" s="9">
        <f t="shared" si="92"/>
        <v>0</v>
      </c>
      <c r="G119" s="7"/>
      <c r="H119" s="7"/>
      <c r="I119" s="7"/>
      <c r="J119" s="7"/>
      <c r="K119" s="116"/>
      <c r="L119" s="7"/>
      <c r="M119" s="7"/>
      <c r="N119" s="7"/>
      <c r="O119" s="52"/>
      <c r="P119" s="52"/>
      <c r="Q119" s="11"/>
      <c r="R119" s="36"/>
      <c r="S119" s="11"/>
      <c r="T119" s="11"/>
      <c r="U119" s="52"/>
      <c r="V119" s="124"/>
      <c r="W119" s="36"/>
      <c r="X119" s="37"/>
      <c r="Y119" s="37"/>
    </row>
    <row r="120" spans="1:25" ht="13.5" hidden="1" customHeight="1">
      <c r="A120" s="69"/>
      <c r="B120" s="70"/>
      <c r="C120" s="52"/>
      <c r="D120" s="73"/>
      <c r="E120" s="2" t="s">
        <v>17</v>
      </c>
      <c r="F120" s="9">
        <f t="shared" si="92"/>
        <v>0</v>
      </c>
      <c r="G120" s="7"/>
      <c r="H120" s="7"/>
      <c r="I120" s="7"/>
      <c r="J120" s="7"/>
      <c r="K120" s="116"/>
      <c r="L120" s="7"/>
      <c r="M120" s="7"/>
      <c r="N120" s="7"/>
      <c r="O120" s="52"/>
      <c r="P120" s="52"/>
      <c r="Q120" s="11"/>
      <c r="R120" s="36"/>
      <c r="S120" s="11"/>
      <c r="T120" s="11"/>
      <c r="U120" s="52"/>
      <c r="V120" s="124"/>
      <c r="W120" s="36"/>
      <c r="X120" s="37"/>
      <c r="Y120" s="37"/>
    </row>
    <row r="121" spans="1:25">
      <c r="A121" s="69"/>
      <c r="B121" s="76" t="s">
        <v>56</v>
      </c>
      <c r="C121" s="52">
        <v>601</v>
      </c>
      <c r="D121" s="72" t="s">
        <v>64</v>
      </c>
      <c r="E121" s="3" t="s">
        <v>15</v>
      </c>
      <c r="F121" s="9">
        <f t="shared" si="92"/>
        <v>10000</v>
      </c>
      <c r="G121" s="7">
        <f t="shared" ref="G121:L121" si="104">G122+G123</f>
        <v>0</v>
      </c>
      <c r="H121" s="7">
        <f t="shared" si="104"/>
        <v>0</v>
      </c>
      <c r="I121" s="7">
        <f t="shared" si="104"/>
        <v>0</v>
      </c>
      <c r="J121" s="7">
        <f t="shared" si="104"/>
        <v>0</v>
      </c>
      <c r="K121" s="116">
        <f t="shared" si="104"/>
        <v>0</v>
      </c>
      <c r="L121" s="7">
        <f t="shared" si="104"/>
        <v>3000</v>
      </c>
      <c r="M121" s="7">
        <f t="shared" ref="M121:N121" si="105">M122+M123</f>
        <v>4000</v>
      </c>
      <c r="N121" s="7">
        <f t="shared" si="105"/>
        <v>3000</v>
      </c>
      <c r="O121" s="79" t="s">
        <v>32</v>
      </c>
      <c r="P121" s="79" t="s">
        <v>19</v>
      </c>
      <c r="Q121" s="52">
        <f>R121+S121+T121+U121+V121+W121</f>
        <v>20</v>
      </c>
      <c r="R121" s="52">
        <v>10</v>
      </c>
      <c r="S121" s="52">
        <v>0</v>
      </c>
      <c r="T121" s="52">
        <v>10</v>
      </c>
      <c r="U121" s="52">
        <v>0</v>
      </c>
      <c r="V121" s="124">
        <v>0</v>
      </c>
      <c r="W121" s="52"/>
      <c r="X121" s="46"/>
      <c r="Y121" s="46"/>
    </row>
    <row r="122" spans="1:25" ht="39.6">
      <c r="A122" s="69"/>
      <c r="B122" s="70"/>
      <c r="C122" s="52"/>
      <c r="D122" s="73"/>
      <c r="E122" s="2" t="s">
        <v>16</v>
      </c>
      <c r="F122" s="9">
        <f t="shared" si="92"/>
        <v>10000</v>
      </c>
      <c r="G122" s="7">
        <v>0</v>
      </c>
      <c r="H122" s="7">
        <v>0</v>
      </c>
      <c r="I122" s="7">
        <v>0</v>
      </c>
      <c r="J122" s="7">
        <v>0</v>
      </c>
      <c r="K122" s="116">
        <v>0</v>
      </c>
      <c r="L122" s="7">
        <v>3000</v>
      </c>
      <c r="M122" s="7">
        <v>4000</v>
      </c>
      <c r="N122" s="7">
        <v>3000</v>
      </c>
      <c r="O122" s="79"/>
      <c r="P122" s="79"/>
      <c r="Q122" s="52"/>
      <c r="R122" s="52"/>
      <c r="S122" s="52"/>
      <c r="T122" s="52"/>
      <c r="U122" s="52"/>
      <c r="V122" s="124"/>
      <c r="W122" s="52"/>
      <c r="X122" s="47"/>
      <c r="Y122" s="47"/>
    </row>
    <row r="123" spans="1:25" ht="29.4" customHeight="1">
      <c r="A123" s="69"/>
      <c r="B123" s="70"/>
      <c r="C123" s="52"/>
      <c r="D123" s="73"/>
      <c r="E123" s="2" t="s">
        <v>17</v>
      </c>
      <c r="F123" s="9">
        <f t="shared" si="92"/>
        <v>0</v>
      </c>
      <c r="G123" s="7">
        <v>0</v>
      </c>
      <c r="H123" s="7">
        <v>0</v>
      </c>
      <c r="I123" s="7">
        <v>0</v>
      </c>
      <c r="J123" s="7">
        <v>0</v>
      </c>
      <c r="K123" s="116">
        <v>0</v>
      </c>
      <c r="L123" s="7">
        <v>0</v>
      </c>
      <c r="M123" s="7">
        <v>0</v>
      </c>
      <c r="N123" s="7">
        <v>0</v>
      </c>
      <c r="O123" s="79"/>
      <c r="P123" s="79"/>
      <c r="Q123" s="52"/>
      <c r="R123" s="52"/>
      <c r="S123" s="52"/>
      <c r="T123" s="52"/>
      <c r="U123" s="52"/>
      <c r="V123" s="124"/>
      <c r="W123" s="52"/>
      <c r="X123" s="48"/>
      <c r="Y123" s="48"/>
    </row>
    <row r="124" spans="1:25" ht="30" customHeight="1">
      <c r="A124" s="69"/>
      <c r="B124" s="76" t="s">
        <v>57</v>
      </c>
      <c r="C124" s="52">
        <v>601</v>
      </c>
      <c r="D124" s="72" t="s">
        <v>65</v>
      </c>
      <c r="E124" s="3" t="s">
        <v>15</v>
      </c>
      <c r="F124" s="9">
        <f t="shared" si="92"/>
        <v>184653</v>
      </c>
      <c r="G124" s="7">
        <f t="shared" ref="G124:L124" si="106">G125+G126</f>
        <v>22539.599999999999</v>
      </c>
      <c r="H124" s="7">
        <f t="shared" si="106"/>
        <v>59328.4</v>
      </c>
      <c r="I124" s="7">
        <f t="shared" si="106"/>
        <v>12706</v>
      </c>
      <c r="J124" s="7">
        <f>J125+J126</f>
        <v>29279</v>
      </c>
      <c r="K124" s="116">
        <f t="shared" si="106"/>
        <v>0</v>
      </c>
      <c r="L124" s="7">
        <f t="shared" si="106"/>
        <v>19000</v>
      </c>
      <c r="M124" s="7">
        <f t="shared" ref="M124:N124" si="107">M125+M126</f>
        <v>23200</v>
      </c>
      <c r="N124" s="7">
        <f t="shared" si="107"/>
        <v>18600</v>
      </c>
      <c r="O124" s="54" t="s">
        <v>178</v>
      </c>
      <c r="P124" s="54" t="s">
        <v>179</v>
      </c>
      <c r="Q124" s="49">
        <v>100</v>
      </c>
      <c r="R124" s="49">
        <v>0</v>
      </c>
      <c r="S124" s="49">
        <v>0</v>
      </c>
      <c r="T124" s="49">
        <v>100</v>
      </c>
      <c r="U124" s="49">
        <v>100</v>
      </c>
      <c r="V124" s="123">
        <v>100</v>
      </c>
      <c r="W124" s="49"/>
      <c r="X124" s="46"/>
      <c r="Y124" s="46"/>
    </row>
    <row r="125" spans="1:25" ht="46.8" customHeight="1">
      <c r="A125" s="69"/>
      <c r="B125" s="70"/>
      <c r="C125" s="52"/>
      <c r="D125" s="73"/>
      <c r="E125" s="2" t="s">
        <v>16</v>
      </c>
      <c r="F125" s="9">
        <f t="shared" si="92"/>
        <v>184653</v>
      </c>
      <c r="G125" s="7">
        <v>22539.599999999999</v>
      </c>
      <c r="H125" s="7">
        <v>59328.4</v>
      </c>
      <c r="I125" s="7">
        <v>12706</v>
      </c>
      <c r="J125" s="7">
        <v>29279</v>
      </c>
      <c r="K125" s="116">
        <v>0</v>
      </c>
      <c r="L125" s="7">
        <v>19000</v>
      </c>
      <c r="M125" s="7">
        <v>23200</v>
      </c>
      <c r="N125" s="7">
        <v>18600</v>
      </c>
      <c r="O125" s="55"/>
      <c r="P125" s="55"/>
      <c r="Q125" s="50"/>
      <c r="R125" s="50"/>
      <c r="S125" s="50"/>
      <c r="T125" s="50"/>
      <c r="U125" s="50"/>
      <c r="V125" s="121"/>
      <c r="W125" s="50"/>
      <c r="X125" s="47"/>
      <c r="Y125" s="47"/>
    </row>
    <row r="126" spans="1:25" ht="36" customHeight="1">
      <c r="A126" s="69"/>
      <c r="B126" s="70"/>
      <c r="C126" s="52"/>
      <c r="D126" s="73"/>
      <c r="E126" s="2" t="s">
        <v>17</v>
      </c>
      <c r="F126" s="9">
        <f t="shared" si="92"/>
        <v>0</v>
      </c>
      <c r="G126" s="7">
        <v>0</v>
      </c>
      <c r="H126" s="7">
        <v>0</v>
      </c>
      <c r="I126" s="7">
        <v>0</v>
      </c>
      <c r="J126" s="7">
        <v>0</v>
      </c>
      <c r="K126" s="116">
        <v>0</v>
      </c>
      <c r="L126" s="7">
        <v>0</v>
      </c>
      <c r="M126" s="7">
        <v>0</v>
      </c>
      <c r="N126" s="7">
        <v>0</v>
      </c>
      <c r="O126" s="56"/>
      <c r="P126" s="56"/>
      <c r="Q126" s="51"/>
      <c r="R126" s="51"/>
      <c r="S126" s="51"/>
      <c r="T126" s="51"/>
      <c r="U126" s="51"/>
      <c r="V126" s="122"/>
      <c r="W126" s="51"/>
      <c r="X126" s="48"/>
      <c r="Y126" s="48"/>
    </row>
    <row r="127" spans="1:25" ht="16.95" customHeight="1">
      <c r="A127" s="27"/>
      <c r="B127" s="76" t="s">
        <v>58</v>
      </c>
      <c r="C127" s="52">
        <v>601</v>
      </c>
      <c r="D127" s="72" t="s">
        <v>66</v>
      </c>
      <c r="E127" s="3" t="s">
        <v>15</v>
      </c>
      <c r="F127" s="9">
        <f t="shared" si="92"/>
        <v>1105469.07</v>
      </c>
      <c r="G127" s="7">
        <f t="shared" ref="G127:L127" si="108">G128+G129</f>
        <v>81859.13</v>
      </c>
      <c r="H127" s="7">
        <f t="shared" si="108"/>
        <v>132957.92000000001</v>
      </c>
      <c r="I127" s="7">
        <f t="shared" si="108"/>
        <v>241794.03</v>
      </c>
      <c r="J127" s="7">
        <f t="shared" si="108"/>
        <v>58548.83</v>
      </c>
      <c r="K127" s="116">
        <f t="shared" si="108"/>
        <v>185835.16</v>
      </c>
      <c r="L127" s="7">
        <f t="shared" si="108"/>
        <v>107974</v>
      </c>
      <c r="M127" s="7">
        <f t="shared" ref="M127:N127" si="109">M128+M129</f>
        <v>159980</v>
      </c>
      <c r="N127" s="7">
        <f t="shared" si="109"/>
        <v>136520</v>
      </c>
      <c r="O127" s="79" t="s">
        <v>116</v>
      </c>
      <c r="P127" s="52" t="s">
        <v>22</v>
      </c>
      <c r="Q127" s="52">
        <v>100</v>
      </c>
      <c r="R127" s="52">
        <v>100</v>
      </c>
      <c r="S127" s="52">
        <v>100</v>
      </c>
      <c r="T127" s="52">
        <v>100</v>
      </c>
      <c r="U127" s="52">
        <v>100</v>
      </c>
      <c r="V127" s="124">
        <v>100</v>
      </c>
      <c r="W127" s="52"/>
      <c r="X127" s="46"/>
      <c r="Y127" s="46"/>
    </row>
    <row r="128" spans="1:25" ht="40.950000000000003" customHeight="1">
      <c r="A128" s="69"/>
      <c r="B128" s="76"/>
      <c r="C128" s="52"/>
      <c r="D128" s="72"/>
      <c r="E128" s="2" t="s">
        <v>16</v>
      </c>
      <c r="F128" s="9">
        <f t="shared" si="92"/>
        <v>1105469.07</v>
      </c>
      <c r="G128" s="7">
        <v>81859.13</v>
      </c>
      <c r="H128" s="7">
        <v>132957.92000000001</v>
      </c>
      <c r="I128" s="7">
        <v>241794.03</v>
      </c>
      <c r="J128" s="7">
        <v>58548.83</v>
      </c>
      <c r="K128" s="116">
        <v>185835.16</v>
      </c>
      <c r="L128" s="7">
        <v>107974</v>
      </c>
      <c r="M128" s="7">
        <v>159980</v>
      </c>
      <c r="N128" s="7">
        <v>136520</v>
      </c>
      <c r="O128" s="79"/>
      <c r="P128" s="52"/>
      <c r="Q128" s="52"/>
      <c r="R128" s="52"/>
      <c r="S128" s="52"/>
      <c r="T128" s="52"/>
      <c r="U128" s="52"/>
      <c r="V128" s="124"/>
      <c r="W128" s="52"/>
      <c r="X128" s="47"/>
      <c r="Y128" s="47"/>
    </row>
    <row r="129" spans="1:25" ht="25.5" customHeight="1">
      <c r="A129" s="69"/>
      <c r="B129" s="76"/>
      <c r="C129" s="52"/>
      <c r="D129" s="72"/>
      <c r="E129" s="2" t="s">
        <v>17</v>
      </c>
      <c r="F129" s="9">
        <f t="shared" si="92"/>
        <v>0</v>
      </c>
      <c r="G129" s="7">
        <v>0</v>
      </c>
      <c r="H129" s="7">
        <v>0</v>
      </c>
      <c r="I129" s="7">
        <v>0</v>
      </c>
      <c r="J129" s="7">
        <v>0</v>
      </c>
      <c r="K129" s="116">
        <v>0</v>
      </c>
      <c r="L129" s="7">
        <v>0</v>
      </c>
      <c r="M129" s="7">
        <v>0</v>
      </c>
      <c r="N129" s="7">
        <v>0</v>
      </c>
      <c r="O129" s="79"/>
      <c r="P129" s="52"/>
      <c r="Q129" s="52"/>
      <c r="R129" s="52"/>
      <c r="S129" s="52"/>
      <c r="T129" s="52"/>
      <c r="U129" s="52"/>
      <c r="V129" s="124"/>
      <c r="W129" s="52"/>
      <c r="X129" s="48"/>
      <c r="Y129" s="48"/>
    </row>
    <row r="130" spans="1:25" ht="33" customHeight="1">
      <c r="A130" s="69"/>
      <c r="B130" s="76" t="s">
        <v>112</v>
      </c>
      <c r="C130" s="52">
        <v>601</v>
      </c>
      <c r="D130" s="72" t="s">
        <v>67</v>
      </c>
      <c r="E130" s="3" t="s">
        <v>15</v>
      </c>
      <c r="F130" s="9">
        <f t="shared" si="92"/>
        <v>143000</v>
      </c>
      <c r="G130" s="7">
        <f>G131+G132</f>
        <v>0</v>
      </c>
      <c r="H130" s="7">
        <f t="shared" ref="H130:L130" si="110">H131+H132</f>
        <v>39000</v>
      </c>
      <c r="I130" s="7">
        <f t="shared" si="110"/>
        <v>52000</v>
      </c>
      <c r="J130" s="7">
        <f t="shared" si="110"/>
        <v>0</v>
      </c>
      <c r="K130" s="116">
        <f t="shared" si="110"/>
        <v>52000</v>
      </c>
      <c r="L130" s="7">
        <f t="shared" si="110"/>
        <v>0</v>
      </c>
      <c r="M130" s="7">
        <f t="shared" ref="M130:N130" si="111">M131+M132</f>
        <v>0</v>
      </c>
      <c r="N130" s="7">
        <f t="shared" si="111"/>
        <v>0</v>
      </c>
      <c r="O130" s="79" t="s">
        <v>180</v>
      </c>
      <c r="P130" s="79" t="s">
        <v>181</v>
      </c>
      <c r="Q130" s="52">
        <f>R130+S130+T130+U130+V130+W130</f>
        <v>180</v>
      </c>
      <c r="R130" s="52">
        <v>35</v>
      </c>
      <c r="S130" s="52">
        <v>15</v>
      </c>
      <c r="T130" s="52">
        <v>30</v>
      </c>
      <c r="U130" s="52">
        <v>0</v>
      </c>
      <c r="V130" s="124">
        <v>100</v>
      </c>
      <c r="W130" s="52"/>
      <c r="X130" s="46"/>
      <c r="Y130" s="46"/>
    </row>
    <row r="131" spans="1:25" ht="39.6">
      <c r="A131" s="69"/>
      <c r="B131" s="70"/>
      <c r="C131" s="52"/>
      <c r="D131" s="73"/>
      <c r="E131" s="2" t="s">
        <v>16</v>
      </c>
      <c r="F131" s="9">
        <f t="shared" si="92"/>
        <v>0</v>
      </c>
      <c r="G131" s="7">
        <v>0</v>
      </c>
      <c r="H131" s="7">
        <v>0</v>
      </c>
      <c r="I131" s="7">
        <v>0</v>
      </c>
      <c r="J131" s="7">
        <v>0</v>
      </c>
      <c r="K131" s="116">
        <v>0</v>
      </c>
      <c r="L131" s="7">
        <v>0</v>
      </c>
      <c r="M131" s="7">
        <v>0</v>
      </c>
      <c r="N131" s="7">
        <v>0</v>
      </c>
      <c r="O131" s="79"/>
      <c r="P131" s="79"/>
      <c r="Q131" s="52"/>
      <c r="R131" s="52"/>
      <c r="S131" s="52"/>
      <c r="T131" s="52"/>
      <c r="U131" s="52"/>
      <c r="V131" s="124"/>
      <c r="W131" s="52"/>
      <c r="X131" s="47"/>
      <c r="Y131" s="47"/>
    </row>
    <row r="132" spans="1:25" ht="56.4" customHeight="1">
      <c r="A132" s="69"/>
      <c r="B132" s="70"/>
      <c r="C132" s="52"/>
      <c r="D132" s="73"/>
      <c r="E132" s="2" t="s">
        <v>17</v>
      </c>
      <c r="F132" s="9">
        <f t="shared" si="92"/>
        <v>143000</v>
      </c>
      <c r="G132" s="7">
        <v>0</v>
      </c>
      <c r="H132" s="7">
        <v>39000</v>
      </c>
      <c r="I132" s="7">
        <v>52000</v>
      </c>
      <c r="J132" s="7">
        <v>0</v>
      </c>
      <c r="K132" s="116">
        <v>52000</v>
      </c>
      <c r="L132" s="7">
        <v>0</v>
      </c>
      <c r="M132" s="7">
        <v>0</v>
      </c>
      <c r="N132" s="7">
        <v>0</v>
      </c>
      <c r="O132" s="79"/>
      <c r="P132" s="79"/>
      <c r="Q132" s="52"/>
      <c r="R132" s="52"/>
      <c r="S132" s="52"/>
      <c r="T132" s="52"/>
      <c r="U132" s="52"/>
      <c r="V132" s="124"/>
      <c r="W132" s="52"/>
      <c r="X132" s="48"/>
      <c r="Y132" s="48"/>
    </row>
    <row r="133" spans="1:25" ht="24.6" customHeight="1">
      <c r="A133" s="89"/>
      <c r="B133" s="76" t="s">
        <v>113</v>
      </c>
      <c r="C133" s="52">
        <v>601</v>
      </c>
      <c r="D133" s="72" t="s">
        <v>114</v>
      </c>
      <c r="E133" s="3" t="s">
        <v>15</v>
      </c>
      <c r="F133" s="9">
        <f t="shared" si="92"/>
        <v>0</v>
      </c>
      <c r="G133" s="7">
        <f>G134+G135</f>
        <v>0</v>
      </c>
      <c r="H133" s="7">
        <f t="shared" ref="H133:L133" si="112">H134+H135</f>
        <v>0</v>
      </c>
      <c r="I133" s="7">
        <f t="shared" si="112"/>
        <v>0</v>
      </c>
      <c r="J133" s="7">
        <f t="shared" si="112"/>
        <v>0</v>
      </c>
      <c r="K133" s="116">
        <f t="shared" si="112"/>
        <v>0</v>
      </c>
      <c r="L133" s="7">
        <f t="shared" si="112"/>
        <v>0</v>
      </c>
      <c r="M133" s="7">
        <f t="shared" ref="M133:N133" si="113">M134+M135</f>
        <v>0</v>
      </c>
      <c r="N133" s="7">
        <f t="shared" si="113"/>
        <v>0</v>
      </c>
      <c r="O133" s="54" t="s">
        <v>201</v>
      </c>
      <c r="P133" s="52" t="s">
        <v>22</v>
      </c>
      <c r="Q133" s="52" t="s">
        <v>20</v>
      </c>
      <c r="R133" s="52" t="s">
        <v>20</v>
      </c>
      <c r="S133" s="52" t="s">
        <v>20</v>
      </c>
      <c r="T133" s="52" t="s">
        <v>20</v>
      </c>
      <c r="U133" s="52" t="s">
        <v>20</v>
      </c>
      <c r="V133" s="124" t="s">
        <v>20</v>
      </c>
      <c r="W133" s="52"/>
      <c r="X133" s="46"/>
      <c r="Y133" s="46"/>
    </row>
    <row r="134" spans="1:25" ht="38.4" customHeight="1">
      <c r="A134" s="90"/>
      <c r="B134" s="70"/>
      <c r="C134" s="52"/>
      <c r="D134" s="73"/>
      <c r="E134" s="2" t="s">
        <v>16</v>
      </c>
      <c r="F134" s="9">
        <f t="shared" si="92"/>
        <v>0</v>
      </c>
      <c r="G134" s="7">
        <f>H134+I134+J134+K134+L134+O134</f>
        <v>0</v>
      </c>
      <c r="H134" s="7">
        <f>I134+J134+K134+L134+O134+P134</f>
        <v>0</v>
      </c>
      <c r="I134" s="7">
        <f>J134+K134+L134+O134+P134+Q134</f>
        <v>0</v>
      </c>
      <c r="J134" s="7">
        <f>K134+L134+O134+P134+Q134+R134</f>
        <v>0</v>
      </c>
      <c r="K134" s="116">
        <f>L134+O134+P134+Q134+R134+S134</f>
        <v>0</v>
      </c>
      <c r="L134" s="7">
        <f>O134+P134+Q134+R134+S134+T134</f>
        <v>0</v>
      </c>
      <c r="M134" s="7">
        <f t="shared" ref="M134:N135" si="114">P134+Q134+R134+S134+T134+U134</f>
        <v>0</v>
      </c>
      <c r="N134" s="7">
        <f t="shared" si="114"/>
        <v>0</v>
      </c>
      <c r="O134" s="55"/>
      <c r="P134" s="52"/>
      <c r="Q134" s="52"/>
      <c r="R134" s="52"/>
      <c r="S134" s="52"/>
      <c r="T134" s="52"/>
      <c r="U134" s="52"/>
      <c r="V134" s="124"/>
      <c r="W134" s="52"/>
      <c r="X134" s="47"/>
      <c r="Y134" s="47"/>
    </row>
    <row r="135" spans="1:25" ht="24.6" customHeight="1">
      <c r="A135" s="91"/>
      <c r="B135" s="70"/>
      <c r="C135" s="52"/>
      <c r="D135" s="73"/>
      <c r="E135" s="2" t="s">
        <v>17</v>
      </c>
      <c r="F135" s="9">
        <f t="shared" si="92"/>
        <v>0</v>
      </c>
      <c r="G135" s="7">
        <v>0</v>
      </c>
      <c r="H135" s="7">
        <v>0</v>
      </c>
      <c r="I135" s="7">
        <v>0</v>
      </c>
      <c r="J135" s="7">
        <f>K135+L135+O135+P135+Q135+R135</f>
        <v>0</v>
      </c>
      <c r="K135" s="116">
        <f>L135+O135+P135+Q135+R135+S135</f>
        <v>0</v>
      </c>
      <c r="L135" s="7">
        <f>O135+P135+Q135+R135+S135+T135</f>
        <v>0</v>
      </c>
      <c r="M135" s="7">
        <f t="shared" si="114"/>
        <v>0</v>
      </c>
      <c r="N135" s="7">
        <f t="shared" si="114"/>
        <v>0</v>
      </c>
      <c r="O135" s="56"/>
      <c r="P135" s="52"/>
      <c r="Q135" s="52"/>
      <c r="R135" s="52"/>
      <c r="S135" s="52"/>
      <c r="T135" s="52"/>
      <c r="U135" s="52"/>
      <c r="V135" s="124"/>
      <c r="W135" s="52"/>
      <c r="X135" s="48"/>
      <c r="Y135" s="48"/>
    </row>
    <row r="136" spans="1:25" ht="24.6" customHeight="1">
      <c r="A136" s="89"/>
      <c r="B136" s="76" t="s">
        <v>117</v>
      </c>
      <c r="C136" s="52">
        <v>601</v>
      </c>
      <c r="D136" s="72" t="s">
        <v>118</v>
      </c>
      <c r="E136" s="3" t="s">
        <v>15</v>
      </c>
      <c r="F136" s="9">
        <f t="shared" si="92"/>
        <v>299711.09999999998</v>
      </c>
      <c r="G136" s="7">
        <f>G137+G138</f>
        <v>0</v>
      </c>
      <c r="H136" s="7">
        <f t="shared" ref="H136:L136" si="115">H137+H138</f>
        <v>299711.09999999998</v>
      </c>
      <c r="I136" s="7">
        <f t="shared" si="115"/>
        <v>0</v>
      </c>
      <c r="J136" s="7">
        <f t="shared" si="115"/>
        <v>0</v>
      </c>
      <c r="K136" s="116">
        <f t="shared" si="115"/>
        <v>0</v>
      </c>
      <c r="L136" s="7">
        <f t="shared" si="115"/>
        <v>0</v>
      </c>
      <c r="M136" s="7">
        <f t="shared" ref="M136:N136" si="116">M137+M138</f>
        <v>0</v>
      </c>
      <c r="N136" s="7">
        <f t="shared" si="116"/>
        <v>0</v>
      </c>
      <c r="O136" s="79" t="s">
        <v>202</v>
      </c>
      <c r="P136" s="79" t="s">
        <v>29</v>
      </c>
      <c r="Q136" s="52">
        <v>0</v>
      </c>
      <c r="R136" s="52">
        <v>0</v>
      </c>
      <c r="S136" s="52">
        <v>9</v>
      </c>
      <c r="T136" s="52">
        <v>0</v>
      </c>
      <c r="U136" s="52">
        <v>0</v>
      </c>
      <c r="V136" s="124" t="s">
        <v>20</v>
      </c>
      <c r="W136" s="52"/>
      <c r="X136" s="46"/>
      <c r="Y136" s="46"/>
    </row>
    <row r="137" spans="1:25" ht="24.6" customHeight="1">
      <c r="A137" s="90"/>
      <c r="B137" s="70"/>
      <c r="C137" s="52"/>
      <c r="D137" s="73"/>
      <c r="E137" s="2" t="s">
        <v>16</v>
      </c>
      <c r="F137" s="9">
        <f t="shared" si="92"/>
        <v>0</v>
      </c>
      <c r="G137" s="7">
        <v>0</v>
      </c>
      <c r="H137" s="7">
        <v>0</v>
      </c>
      <c r="I137" s="7">
        <v>0</v>
      </c>
      <c r="J137" s="7">
        <v>0</v>
      </c>
      <c r="K137" s="116">
        <v>0</v>
      </c>
      <c r="L137" s="7">
        <v>0</v>
      </c>
      <c r="M137" s="7">
        <v>0</v>
      </c>
      <c r="N137" s="7">
        <v>0</v>
      </c>
      <c r="O137" s="79"/>
      <c r="P137" s="79"/>
      <c r="Q137" s="52"/>
      <c r="R137" s="52"/>
      <c r="S137" s="52"/>
      <c r="T137" s="52"/>
      <c r="U137" s="52"/>
      <c r="V137" s="124"/>
      <c r="W137" s="52"/>
      <c r="X137" s="47"/>
      <c r="Y137" s="47"/>
    </row>
    <row r="138" spans="1:25" ht="24.6" customHeight="1">
      <c r="A138" s="91"/>
      <c r="B138" s="70"/>
      <c r="C138" s="52"/>
      <c r="D138" s="73"/>
      <c r="E138" s="2" t="s">
        <v>17</v>
      </c>
      <c r="F138" s="9">
        <f t="shared" si="92"/>
        <v>299711.09999999998</v>
      </c>
      <c r="G138" s="7">
        <v>0</v>
      </c>
      <c r="H138" s="7">
        <v>299711.09999999998</v>
      </c>
      <c r="I138" s="7">
        <v>0</v>
      </c>
      <c r="J138" s="7">
        <v>0</v>
      </c>
      <c r="K138" s="116">
        <v>0</v>
      </c>
      <c r="L138" s="7">
        <v>0</v>
      </c>
      <c r="M138" s="7">
        <v>0</v>
      </c>
      <c r="N138" s="7">
        <v>0</v>
      </c>
      <c r="O138" s="79"/>
      <c r="P138" s="79"/>
      <c r="Q138" s="52"/>
      <c r="R138" s="52"/>
      <c r="S138" s="52"/>
      <c r="T138" s="52"/>
      <c r="U138" s="52"/>
      <c r="V138" s="124"/>
      <c r="W138" s="52"/>
      <c r="X138" s="48"/>
      <c r="Y138" s="48"/>
    </row>
    <row r="139" spans="1:25" ht="24.6" customHeight="1">
      <c r="A139" s="89"/>
      <c r="B139" s="76" t="s">
        <v>142</v>
      </c>
      <c r="C139" s="52">
        <v>601</v>
      </c>
      <c r="D139" s="72" t="s">
        <v>143</v>
      </c>
      <c r="E139" s="3" t="s">
        <v>15</v>
      </c>
      <c r="F139" s="9">
        <f t="shared" si="92"/>
        <v>29000</v>
      </c>
      <c r="G139" s="7">
        <f>G140+G141</f>
        <v>0</v>
      </c>
      <c r="H139" s="7">
        <f t="shared" ref="H139:L139" si="117">H140+H141</f>
        <v>0</v>
      </c>
      <c r="I139" s="7">
        <f t="shared" si="117"/>
        <v>0</v>
      </c>
      <c r="J139" s="7">
        <f t="shared" si="117"/>
        <v>0</v>
      </c>
      <c r="K139" s="116">
        <f t="shared" si="117"/>
        <v>10000</v>
      </c>
      <c r="L139" s="7">
        <f t="shared" si="117"/>
        <v>5000</v>
      </c>
      <c r="M139" s="7">
        <f t="shared" ref="M139:N139" si="118">M140+M141</f>
        <v>8000</v>
      </c>
      <c r="N139" s="7">
        <f t="shared" si="118"/>
        <v>6000</v>
      </c>
      <c r="O139" s="92" t="s">
        <v>182</v>
      </c>
      <c r="P139" s="104" t="s">
        <v>22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123">
        <v>100</v>
      </c>
      <c r="W139" s="49"/>
      <c r="X139" s="46"/>
      <c r="Y139" s="46"/>
    </row>
    <row r="140" spans="1:25" ht="24.6" customHeight="1">
      <c r="A140" s="90"/>
      <c r="B140" s="70"/>
      <c r="C140" s="52"/>
      <c r="D140" s="73"/>
      <c r="E140" s="2" t="s">
        <v>16</v>
      </c>
      <c r="F140" s="9">
        <f t="shared" si="92"/>
        <v>29000</v>
      </c>
      <c r="G140" s="7">
        <v>0</v>
      </c>
      <c r="H140" s="7">
        <v>0</v>
      </c>
      <c r="I140" s="7">
        <v>0</v>
      </c>
      <c r="J140" s="7">
        <v>0</v>
      </c>
      <c r="K140" s="116">
        <v>10000</v>
      </c>
      <c r="L140" s="7">
        <v>5000</v>
      </c>
      <c r="M140" s="7">
        <v>8000</v>
      </c>
      <c r="N140" s="7">
        <v>6000</v>
      </c>
      <c r="O140" s="93"/>
      <c r="P140" s="104"/>
      <c r="Q140" s="52"/>
      <c r="R140" s="52"/>
      <c r="S140" s="52"/>
      <c r="T140" s="52"/>
      <c r="U140" s="52"/>
      <c r="V140" s="121"/>
      <c r="W140" s="50"/>
      <c r="X140" s="47"/>
      <c r="Y140" s="47"/>
    </row>
    <row r="141" spans="1:25" ht="24.6" customHeight="1">
      <c r="A141" s="91"/>
      <c r="B141" s="70"/>
      <c r="C141" s="52"/>
      <c r="D141" s="73"/>
      <c r="E141" s="2" t="s">
        <v>17</v>
      </c>
      <c r="F141" s="9">
        <f t="shared" si="92"/>
        <v>0</v>
      </c>
      <c r="G141" s="7">
        <v>0</v>
      </c>
      <c r="H141" s="7">
        <v>0</v>
      </c>
      <c r="I141" s="7">
        <v>0</v>
      </c>
      <c r="J141" s="7">
        <v>0</v>
      </c>
      <c r="K141" s="116">
        <v>0</v>
      </c>
      <c r="L141" s="7">
        <v>0</v>
      </c>
      <c r="M141" s="7">
        <v>0</v>
      </c>
      <c r="N141" s="7">
        <v>0</v>
      </c>
      <c r="O141" s="94"/>
      <c r="P141" s="104"/>
      <c r="Q141" s="52"/>
      <c r="R141" s="52"/>
      <c r="S141" s="52"/>
      <c r="T141" s="52"/>
      <c r="U141" s="52"/>
      <c r="V141" s="122"/>
      <c r="W141" s="51"/>
      <c r="X141" s="48"/>
      <c r="Y141" s="48"/>
    </row>
    <row r="142" spans="1:25" ht="24.6" customHeight="1">
      <c r="A142" s="89"/>
      <c r="B142" s="105" t="s">
        <v>168</v>
      </c>
      <c r="C142" s="49">
        <v>601</v>
      </c>
      <c r="D142" s="99" t="s">
        <v>169</v>
      </c>
      <c r="E142" s="3" t="s">
        <v>15</v>
      </c>
      <c r="F142" s="9">
        <f>F143+F144</f>
        <v>163000</v>
      </c>
      <c r="G142" s="7">
        <f>G143+G144</f>
        <v>0</v>
      </c>
      <c r="H142" s="7">
        <f>H143+H144</f>
        <v>0</v>
      </c>
      <c r="I142" s="7">
        <f t="shared" ref="I142:K142" si="119">I143+I144</f>
        <v>0</v>
      </c>
      <c r="J142" s="7">
        <f t="shared" si="119"/>
        <v>0</v>
      </c>
      <c r="K142" s="116">
        <f t="shared" si="119"/>
        <v>0</v>
      </c>
      <c r="L142" s="7">
        <f>L143+L144</f>
        <v>163000</v>
      </c>
      <c r="M142" s="7">
        <f t="shared" ref="M142:N142" si="120">M143+M144</f>
        <v>0</v>
      </c>
      <c r="N142" s="7">
        <f t="shared" si="120"/>
        <v>0</v>
      </c>
      <c r="O142" s="92" t="s">
        <v>183</v>
      </c>
      <c r="P142" s="101" t="s">
        <v>19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123">
        <v>0</v>
      </c>
      <c r="W142" s="49"/>
      <c r="X142" s="38"/>
      <c r="Y142" s="38"/>
    </row>
    <row r="143" spans="1:25" ht="38.4" customHeight="1">
      <c r="A143" s="90"/>
      <c r="B143" s="106"/>
      <c r="C143" s="50"/>
      <c r="D143" s="97"/>
      <c r="E143" s="2" t="s">
        <v>16</v>
      </c>
      <c r="F143" s="9">
        <f>G143+H143+I143+J143+K143+L143+M143+N143</f>
        <v>163000</v>
      </c>
      <c r="G143" s="7">
        <v>0</v>
      </c>
      <c r="H143" s="7">
        <v>0</v>
      </c>
      <c r="I143" s="7">
        <v>0</v>
      </c>
      <c r="J143" s="7">
        <v>0</v>
      </c>
      <c r="K143" s="116">
        <v>0</v>
      </c>
      <c r="L143" s="7">
        <v>163000</v>
      </c>
      <c r="M143" s="7">
        <v>0</v>
      </c>
      <c r="N143" s="7">
        <v>0</v>
      </c>
      <c r="O143" s="93"/>
      <c r="P143" s="102"/>
      <c r="Q143" s="52"/>
      <c r="R143" s="52"/>
      <c r="S143" s="52"/>
      <c r="T143" s="52"/>
      <c r="U143" s="52"/>
      <c r="V143" s="121"/>
      <c r="W143" s="50"/>
      <c r="X143" s="38"/>
      <c r="Y143" s="38"/>
    </row>
    <row r="144" spans="1:25" ht="36.6" customHeight="1">
      <c r="A144" s="91"/>
      <c r="B144" s="107"/>
      <c r="C144" s="51"/>
      <c r="D144" s="98"/>
      <c r="E144" s="2" t="s">
        <v>17</v>
      </c>
      <c r="F144" s="9">
        <f>G144+H144+I144+J144+K144+L144+M144+N144</f>
        <v>0</v>
      </c>
      <c r="G144" s="7">
        <v>0</v>
      </c>
      <c r="H144" s="7">
        <v>0</v>
      </c>
      <c r="I144" s="7">
        <v>0</v>
      </c>
      <c r="J144" s="7">
        <v>0</v>
      </c>
      <c r="K144" s="116">
        <v>0</v>
      </c>
      <c r="L144" s="7">
        <v>0</v>
      </c>
      <c r="M144" s="7">
        <v>0</v>
      </c>
      <c r="N144" s="7">
        <v>0</v>
      </c>
      <c r="O144" s="94"/>
      <c r="P144" s="103"/>
      <c r="Q144" s="52"/>
      <c r="R144" s="52"/>
      <c r="S144" s="52"/>
      <c r="T144" s="52"/>
      <c r="U144" s="52"/>
      <c r="V144" s="122"/>
      <c r="W144" s="51"/>
      <c r="X144" s="38"/>
      <c r="Y144" s="38"/>
    </row>
    <row r="145" spans="1:25">
      <c r="A145" s="69"/>
      <c r="B145" s="76" t="s">
        <v>33</v>
      </c>
      <c r="C145" s="52" t="s">
        <v>20</v>
      </c>
      <c r="D145" s="72" t="s">
        <v>20</v>
      </c>
      <c r="E145" s="3" t="s">
        <v>15</v>
      </c>
      <c r="F145" s="9">
        <f t="shared" si="92"/>
        <v>28344319.039999999</v>
      </c>
      <c r="G145" s="7">
        <f t="shared" ref="G145:K145" si="121">G146+G147</f>
        <v>4384746.07</v>
      </c>
      <c r="H145" s="7">
        <f t="shared" ref="H145:J145" si="122">H146+H147</f>
        <v>3032483.25</v>
      </c>
      <c r="I145" s="7">
        <f t="shared" si="122"/>
        <v>4062209.49</v>
      </c>
      <c r="J145" s="7">
        <f t="shared" si="122"/>
        <v>7382253.0899999999</v>
      </c>
      <c r="K145" s="116">
        <f t="shared" si="121"/>
        <v>3630851.1399999997</v>
      </c>
      <c r="L145" s="7">
        <f t="shared" ref="L145:N145" si="123">L146+L147</f>
        <v>1719716</v>
      </c>
      <c r="M145" s="7">
        <f t="shared" si="123"/>
        <v>1759357</v>
      </c>
      <c r="N145" s="7">
        <f t="shared" si="123"/>
        <v>2372703</v>
      </c>
      <c r="O145" s="52" t="s">
        <v>20</v>
      </c>
      <c r="P145" s="52" t="s">
        <v>20</v>
      </c>
      <c r="Q145" s="52" t="s">
        <v>20</v>
      </c>
      <c r="R145" s="52" t="s">
        <v>20</v>
      </c>
      <c r="S145" s="52" t="s">
        <v>20</v>
      </c>
      <c r="T145" s="52" t="s">
        <v>20</v>
      </c>
      <c r="U145" s="52" t="s">
        <v>20</v>
      </c>
      <c r="V145" s="124" t="s">
        <v>20</v>
      </c>
      <c r="W145" s="52"/>
      <c r="X145" s="46"/>
      <c r="Y145" s="46"/>
    </row>
    <row r="146" spans="1:25" ht="39.6">
      <c r="A146" s="69"/>
      <c r="B146" s="70"/>
      <c r="C146" s="52"/>
      <c r="D146" s="72"/>
      <c r="E146" s="2" t="s">
        <v>16</v>
      </c>
      <c r="F146" s="9">
        <f t="shared" si="92"/>
        <v>21023146.82</v>
      </c>
      <c r="G146" s="8">
        <f t="shared" ref="G146:K146" si="124">G149</f>
        <v>2617461.0299999998</v>
      </c>
      <c r="H146" s="8">
        <f t="shared" ref="H146:J146" si="125">H149</f>
        <v>3032483.25</v>
      </c>
      <c r="I146" s="8">
        <f t="shared" si="125"/>
        <v>4062209.49</v>
      </c>
      <c r="J146" s="8">
        <f t="shared" si="125"/>
        <v>2382253.09</v>
      </c>
      <c r="K146" s="115">
        <f t="shared" si="124"/>
        <v>3076963.96</v>
      </c>
      <c r="L146" s="8">
        <f t="shared" ref="L146:N146" si="126">L149</f>
        <v>1719716</v>
      </c>
      <c r="M146" s="8">
        <f t="shared" si="126"/>
        <v>1759357</v>
      </c>
      <c r="N146" s="8">
        <f t="shared" si="126"/>
        <v>2372703</v>
      </c>
      <c r="O146" s="52"/>
      <c r="P146" s="52"/>
      <c r="Q146" s="52"/>
      <c r="R146" s="52"/>
      <c r="S146" s="52"/>
      <c r="T146" s="52"/>
      <c r="U146" s="52"/>
      <c r="V146" s="124"/>
      <c r="W146" s="52"/>
      <c r="X146" s="47"/>
      <c r="Y146" s="47"/>
    </row>
    <row r="147" spans="1:25" s="40" customFormat="1" ht="31.2" customHeight="1">
      <c r="A147" s="69"/>
      <c r="B147" s="70"/>
      <c r="C147" s="52"/>
      <c r="D147" s="72"/>
      <c r="E147" s="39" t="s">
        <v>17</v>
      </c>
      <c r="F147" s="9">
        <f t="shared" si="92"/>
        <v>7321172.2199999997</v>
      </c>
      <c r="G147" s="7">
        <f>G150</f>
        <v>1767285.04</v>
      </c>
      <c r="H147" s="7">
        <f t="shared" ref="H147:J147" si="127">H150</f>
        <v>0</v>
      </c>
      <c r="I147" s="7">
        <f t="shared" si="127"/>
        <v>0</v>
      </c>
      <c r="J147" s="7">
        <f t="shared" si="127"/>
        <v>5000000</v>
      </c>
      <c r="K147" s="116">
        <f t="shared" ref="K147" si="128">K150</f>
        <v>553887.17999999993</v>
      </c>
      <c r="L147" s="7">
        <f t="shared" ref="L147:N147" si="129">L150</f>
        <v>0</v>
      </c>
      <c r="M147" s="7">
        <f t="shared" si="129"/>
        <v>0</v>
      </c>
      <c r="N147" s="7">
        <f t="shared" si="129"/>
        <v>0</v>
      </c>
      <c r="O147" s="52"/>
      <c r="P147" s="52"/>
      <c r="Q147" s="52"/>
      <c r="R147" s="52"/>
      <c r="S147" s="52"/>
      <c r="T147" s="52"/>
      <c r="U147" s="52"/>
      <c r="V147" s="124"/>
      <c r="W147" s="52"/>
      <c r="X147" s="48"/>
      <c r="Y147" s="48"/>
    </row>
    <row r="148" spans="1:25" ht="20.25" customHeight="1">
      <c r="A148" s="69"/>
      <c r="B148" s="76" t="s">
        <v>34</v>
      </c>
      <c r="C148" s="52" t="s">
        <v>20</v>
      </c>
      <c r="D148" s="72" t="s">
        <v>20</v>
      </c>
      <c r="E148" s="3" t="s">
        <v>15</v>
      </c>
      <c r="F148" s="9">
        <f t="shared" si="92"/>
        <v>28344319.039999999</v>
      </c>
      <c r="G148" s="7">
        <f t="shared" ref="G148:N148" si="130">G149+G150</f>
        <v>4384746.07</v>
      </c>
      <c r="H148" s="7">
        <f t="shared" ref="H148:J148" si="131">H149+H150</f>
        <v>3032483.25</v>
      </c>
      <c r="I148" s="7">
        <f t="shared" si="131"/>
        <v>4062209.49</v>
      </c>
      <c r="J148" s="7">
        <f t="shared" si="131"/>
        <v>7382253.0899999999</v>
      </c>
      <c r="K148" s="116">
        <f t="shared" si="130"/>
        <v>3630851.1399999997</v>
      </c>
      <c r="L148" s="7">
        <f t="shared" si="130"/>
        <v>1719716</v>
      </c>
      <c r="M148" s="7">
        <f t="shared" si="130"/>
        <v>1759357</v>
      </c>
      <c r="N148" s="7">
        <f t="shared" si="130"/>
        <v>2372703</v>
      </c>
      <c r="O148" s="52" t="s">
        <v>20</v>
      </c>
      <c r="P148" s="52" t="s">
        <v>20</v>
      </c>
      <c r="Q148" s="52" t="s">
        <v>20</v>
      </c>
      <c r="R148" s="52" t="s">
        <v>20</v>
      </c>
      <c r="S148" s="52" t="s">
        <v>20</v>
      </c>
      <c r="T148" s="52" t="s">
        <v>20</v>
      </c>
      <c r="U148" s="52" t="s">
        <v>20</v>
      </c>
      <c r="V148" s="124" t="s">
        <v>20</v>
      </c>
      <c r="W148" s="52"/>
      <c r="X148" s="46"/>
      <c r="Y148" s="46"/>
    </row>
    <row r="149" spans="1:25" ht="43.5" customHeight="1">
      <c r="A149" s="69"/>
      <c r="B149" s="70"/>
      <c r="C149" s="52"/>
      <c r="D149" s="72"/>
      <c r="E149" s="2" t="s">
        <v>16</v>
      </c>
      <c r="F149" s="9">
        <f t="shared" si="92"/>
        <v>21023146.82</v>
      </c>
      <c r="G149" s="8">
        <f>G152+G155+G158+G161</f>
        <v>2617461.0299999998</v>
      </c>
      <c r="H149" s="8">
        <f t="shared" ref="H149:J149" si="132">H152+H155+H158+H161</f>
        <v>3032483.25</v>
      </c>
      <c r="I149" s="8">
        <f t="shared" si="132"/>
        <v>4062209.49</v>
      </c>
      <c r="J149" s="8">
        <f t="shared" si="132"/>
        <v>2382253.09</v>
      </c>
      <c r="K149" s="115">
        <f t="shared" ref="K149:N150" si="133">K152+K155+K158+K161+K164+K167</f>
        <v>3076963.96</v>
      </c>
      <c r="L149" s="8">
        <f t="shared" si="133"/>
        <v>1719716</v>
      </c>
      <c r="M149" s="8">
        <f t="shared" si="133"/>
        <v>1759357</v>
      </c>
      <c r="N149" s="8">
        <f t="shared" si="133"/>
        <v>2372703</v>
      </c>
      <c r="O149" s="52"/>
      <c r="P149" s="52"/>
      <c r="Q149" s="52"/>
      <c r="R149" s="52"/>
      <c r="S149" s="52"/>
      <c r="T149" s="52"/>
      <c r="U149" s="52"/>
      <c r="V149" s="124"/>
      <c r="W149" s="52"/>
      <c r="X149" s="47"/>
      <c r="Y149" s="47"/>
    </row>
    <row r="150" spans="1:25" ht="18.600000000000001" customHeight="1">
      <c r="A150" s="69"/>
      <c r="B150" s="70"/>
      <c r="C150" s="52"/>
      <c r="D150" s="72"/>
      <c r="E150" s="2" t="s">
        <v>17</v>
      </c>
      <c r="F150" s="9">
        <f t="shared" si="92"/>
        <v>7321172.2199999997</v>
      </c>
      <c r="G150" s="8">
        <f>G153+G156+G159+G162</f>
        <v>1767285.04</v>
      </c>
      <c r="H150" s="8">
        <f t="shared" ref="H150:J150" si="134">H153+H156+H159+H162</f>
        <v>0</v>
      </c>
      <c r="I150" s="8">
        <f t="shared" si="134"/>
        <v>0</v>
      </c>
      <c r="J150" s="8">
        <f t="shared" si="134"/>
        <v>5000000</v>
      </c>
      <c r="K150" s="115">
        <f t="shared" si="133"/>
        <v>553887.17999999993</v>
      </c>
      <c r="L150" s="8">
        <f t="shared" si="133"/>
        <v>0</v>
      </c>
      <c r="M150" s="8">
        <f t="shared" si="133"/>
        <v>0</v>
      </c>
      <c r="N150" s="8">
        <f t="shared" si="133"/>
        <v>0</v>
      </c>
      <c r="O150" s="52"/>
      <c r="P150" s="52"/>
      <c r="Q150" s="52"/>
      <c r="R150" s="52"/>
      <c r="S150" s="52"/>
      <c r="T150" s="52"/>
      <c r="U150" s="52"/>
      <c r="V150" s="124"/>
      <c r="W150" s="52"/>
      <c r="X150" s="48"/>
      <c r="Y150" s="48"/>
    </row>
    <row r="151" spans="1:25" ht="43.2" customHeight="1">
      <c r="A151" s="69"/>
      <c r="B151" s="76" t="s">
        <v>165</v>
      </c>
      <c r="C151" s="52">
        <v>601</v>
      </c>
      <c r="D151" s="72" t="s">
        <v>59</v>
      </c>
      <c r="E151" s="3" t="s">
        <v>15</v>
      </c>
      <c r="F151" s="9">
        <f t="shared" si="92"/>
        <v>19884606.98</v>
      </c>
      <c r="G151" s="7">
        <f t="shared" ref="G151:L151" si="135">G152+G153</f>
        <v>2345423.69</v>
      </c>
      <c r="H151" s="7">
        <f t="shared" si="135"/>
        <v>2921318.75</v>
      </c>
      <c r="I151" s="7">
        <f t="shared" si="135"/>
        <v>3992209.49</v>
      </c>
      <c r="J151" s="7">
        <f t="shared" si="135"/>
        <v>2010431.09</v>
      </c>
      <c r="K151" s="116">
        <f t="shared" si="135"/>
        <v>2973447.96</v>
      </c>
      <c r="L151" s="7">
        <f t="shared" si="135"/>
        <v>1649716</v>
      </c>
      <c r="M151" s="7">
        <f t="shared" ref="M151:N151" si="136">M152+M153</f>
        <v>1689357</v>
      </c>
      <c r="N151" s="7">
        <f t="shared" si="136"/>
        <v>2302703</v>
      </c>
      <c r="O151" s="54" t="s">
        <v>209</v>
      </c>
      <c r="P151" s="54" t="s">
        <v>210</v>
      </c>
      <c r="Q151" s="11">
        <f>R151+S151+T151+U151+V151+W151</f>
        <v>300</v>
      </c>
      <c r="R151" s="11">
        <v>50</v>
      </c>
      <c r="S151" s="11">
        <v>50</v>
      </c>
      <c r="T151" s="11">
        <v>50</v>
      </c>
      <c r="U151" s="11">
        <v>50</v>
      </c>
      <c r="V151" s="123">
        <v>100</v>
      </c>
      <c r="W151" s="49"/>
      <c r="X151" s="46"/>
      <c r="Y151" s="46"/>
    </row>
    <row r="152" spans="1:25" ht="72" customHeight="1">
      <c r="A152" s="69"/>
      <c r="B152" s="70"/>
      <c r="C152" s="52"/>
      <c r="D152" s="73"/>
      <c r="E152" s="2" t="s">
        <v>16</v>
      </c>
      <c r="F152" s="9">
        <f t="shared" si="92"/>
        <v>19884606.98</v>
      </c>
      <c r="G152" s="7">
        <v>2345423.69</v>
      </c>
      <c r="H152" s="7">
        <v>2921318.75</v>
      </c>
      <c r="I152" s="7">
        <v>3992209.49</v>
      </c>
      <c r="J152" s="7">
        <v>2010431.09</v>
      </c>
      <c r="K152" s="116">
        <v>2973447.96</v>
      </c>
      <c r="L152" s="7">
        <v>1649716</v>
      </c>
      <c r="M152" s="7">
        <v>1689357</v>
      </c>
      <c r="N152" s="7">
        <v>2302703</v>
      </c>
      <c r="O152" s="55"/>
      <c r="P152" s="55"/>
      <c r="Q152" s="11"/>
      <c r="R152" s="11">
        <v>100</v>
      </c>
      <c r="S152" s="11">
        <v>100</v>
      </c>
      <c r="T152" s="11">
        <v>100</v>
      </c>
      <c r="U152" s="11">
        <v>100</v>
      </c>
      <c r="V152" s="121"/>
      <c r="W152" s="50"/>
      <c r="X152" s="47"/>
      <c r="Y152" s="47"/>
    </row>
    <row r="153" spans="1:25" ht="52.2" customHeight="1">
      <c r="A153" s="69"/>
      <c r="B153" s="70"/>
      <c r="C153" s="52"/>
      <c r="D153" s="73"/>
      <c r="E153" s="2" t="s">
        <v>17</v>
      </c>
      <c r="F153" s="9">
        <f t="shared" si="92"/>
        <v>0</v>
      </c>
      <c r="G153" s="7">
        <v>0</v>
      </c>
      <c r="H153" s="7">
        <v>0</v>
      </c>
      <c r="I153" s="7">
        <v>0</v>
      </c>
      <c r="J153" s="7">
        <v>0</v>
      </c>
      <c r="K153" s="116">
        <v>0</v>
      </c>
      <c r="L153" s="7">
        <v>0</v>
      </c>
      <c r="M153" s="7">
        <v>0</v>
      </c>
      <c r="N153" s="7">
        <v>0</v>
      </c>
      <c r="O153" s="56"/>
      <c r="P153" s="56"/>
      <c r="Q153" s="11">
        <f>R153+S153+T153+U153+V153+W153</f>
        <v>4000</v>
      </c>
      <c r="R153" s="11">
        <v>1000</v>
      </c>
      <c r="S153" s="11">
        <v>1000</v>
      </c>
      <c r="T153" s="11">
        <v>1000</v>
      </c>
      <c r="U153" s="11">
        <v>1000</v>
      </c>
      <c r="V153" s="122"/>
      <c r="W153" s="51"/>
      <c r="X153" s="48"/>
      <c r="Y153" s="48"/>
    </row>
    <row r="154" spans="1:25" ht="47.4" customHeight="1">
      <c r="A154" s="69"/>
      <c r="B154" s="76" t="s">
        <v>35</v>
      </c>
      <c r="C154" s="52">
        <v>601</v>
      </c>
      <c r="D154" s="72" t="s">
        <v>60</v>
      </c>
      <c r="E154" s="3" t="s">
        <v>15</v>
      </c>
      <c r="F154" s="9">
        <f t="shared" si="92"/>
        <v>554627.16999999993</v>
      </c>
      <c r="G154" s="7">
        <f t="shared" ref="G154:L154" si="137">G155+G156</f>
        <v>23462.67</v>
      </c>
      <c r="H154" s="7">
        <f t="shared" si="137"/>
        <v>111164.5</v>
      </c>
      <c r="I154" s="7">
        <f t="shared" si="137"/>
        <v>70000</v>
      </c>
      <c r="J154" s="7">
        <f t="shared" si="137"/>
        <v>70000</v>
      </c>
      <c r="K154" s="116">
        <f t="shared" si="137"/>
        <v>70000</v>
      </c>
      <c r="L154" s="7">
        <f t="shared" si="137"/>
        <v>70000</v>
      </c>
      <c r="M154" s="7">
        <f t="shared" ref="M154:N154" si="138">M155+M156</f>
        <v>70000</v>
      </c>
      <c r="N154" s="7">
        <f t="shared" si="138"/>
        <v>70000</v>
      </c>
      <c r="O154" s="79" t="s">
        <v>207</v>
      </c>
      <c r="P154" s="54" t="s">
        <v>208</v>
      </c>
      <c r="Q154" s="52">
        <f>R154+S154+T154+U154+V154+W154</f>
        <v>29</v>
      </c>
      <c r="R154" s="52">
        <v>4</v>
      </c>
      <c r="S154" s="52">
        <v>15</v>
      </c>
      <c r="T154" s="52">
        <v>4</v>
      </c>
      <c r="U154" s="52">
        <v>4</v>
      </c>
      <c r="V154" s="124">
        <v>2</v>
      </c>
      <c r="W154" s="52"/>
      <c r="X154" s="46"/>
      <c r="Y154" s="46"/>
    </row>
    <row r="155" spans="1:25" ht="56.4" customHeight="1">
      <c r="A155" s="69"/>
      <c r="B155" s="70"/>
      <c r="C155" s="52"/>
      <c r="D155" s="73"/>
      <c r="E155" s="2" t="s">
        <v>16</v>
      </c>
      <c r="F155" s="9">
        <f t="shared" si="92"/>
        <v>554627.16999999993</v>
      </c>
      <c r="G155" s="7">
        <v>23462.67</v>
      </c>
      <c r="H155" s="7">
        <v>111164.5</v>
      </c>
      <c r="I155" s="7">
        <v>70000</v>
      </c>
      <c r="J155" s="7">
        <v>70000</v>
      </c>
      <c r="K155" s="116">
        <v>70000</v>
      </c>
      <c r="L155" s="7">
        <v>70000</v>
      </c>
      <c r="M155" s="7">
        <v>70000</v>
      </c>
      <c r="N155" s="7">
        <v>70000</v>
      </c>
      <c r="O155" s="79"/>
      <c r="P155" s="55"/>
      <c r="Q155" s="52"/>
      <c r="R155" s="52"/>
      <c r="S155" s="52"/>
      <c r="T155" s="52"/>
      <c r="U155" s="52"/>
      <c r="V155" s="124"/>
      <c r="W155" s="52"/>
      <c r="X155" s="47"/>
      <c r="Y155" s="47"/>
    </row>
    <row r="156" spans="1:25" ht="63.6" customHeight="1">
      <c r="A156" s="69"/>
      <c r="B156" s="70"/>
      <c r="C156" s="52"/>
      <c r="D156" s="73"/>
      <c r="E156" s="2" t="s">
        <v>17</v>
      </c>
      <c r="F156" s="9">
        <f t="shared" si="92"/>
        <v>0</v>
      </c>
      <c r="G156" s="7">
        <v>0</v>
      </c>
      <c r="H156" s="7">
        <v>0</v>
      </c>
      <c r="I156" s="7">
        <v>0</v>
      </c>
      <c r="J156" s="7">
        <v>0</v>
      </c>
      <c r="K156" s="116">
        <v>0</v>
      </c>
      <c r="L156" s="7">
        <v>0</v>
      </c>
      <c r="M156" s="7">
        <v>0</v>
      </c>
      <c r="N156" s="7">
        <v>0</v>
      </c>
      <c r="O156" s="79"/>
      <c r="P156" s="56"/>
      <c r="Q156" s="52"/>
      <c r="R156" s="52"/>
      <c r="S156" s="52"/>
      <c r="T156" s="52"/>
      <c r="U156" s="52"/>
      <c r="V156" s="124"/>
      <c r="W156" s="52"/>
      <c r="X156" s="48"/>
      <c r="Y156" s="48"/>
    </row>
    <row r="157" spans="1:25" ht="27.6" customHeight="1">
      <c r="A157" s="15"/>
      <c r="B157" s="70" t="s">
        <v>115</v>
      </c>
      <c r="C157" s="52">
        <v>601</v>
      </c>
      <c r="D157" s="72" t="s">
        <v>61</v>
      </c>
      <c r="E157" s="3" t="s">
        <v>15</v>
      </c>
      <c r="F157" s="9">
        <f t="shared" si="92"/>
        <v>2015859.71</v>
      </c>
      <c r="G157" s="7">
        <f t="shared" ref="G157:L157" si="139">G158+G159</f>
        <v>2015859.71</v>
      </c>
      <c r="H157" s="7">
        <f t="shared" si="139"/>
        <v>0</v>
      </c>
      <c r="I157" s="7">
        <f t="shared" si="139"/>
        <v>0</v>
      </c>
      <c r="J157" s="7">
        <f t="shared" si="139"/>
        <v>0</v>
      </c>
      <c r="K157" s="116">
        <f t="shared" si="139"/>
        <v>0</v>
      </c>
      <c r="L157" s="7">
        <f t="shared" si="139"/>
        <v>0</v>
      </c>
      <c r="M157" s="7">
        <f t="shared" ref="M157:N157" si="140">M158+M159</f>
        <v>0</v>
      </c>
      <c r="N157" s="7">
        <f t="shared" si="140"/>
        <v>0</v>
      </c>
      <c r="O157" s="79" t="s">
        <v>36</v>
      </c>
      <c r="P157" s="52" t="s">
        <v>37</v>
      </c>
      <c r="Q157" s="52">
        <v>11</v>
      </c>
      <c r="R157" s="52">
        <v>11</v>
      </c>
      <c r="S157" s="52" t="s">
        <v>20</v>
      </c>
      <c r="T157" s="52" t="s">
        <v>20</v>
      </c>
      <c r="U157" s="52" t="s">
        <v>20</v>
      </c>
      <c r="V157" s="124">
        <v>0</v>
      </c>
      <c r="W157" s="52"/>
      <c r="X157" s="52"/>
      <c r="Y157" s="46"/>
    </row>
    <row r="158" spans="1:25" ht="27.6" customHeight="1">
      <c r="A158" s="15"/>
      <c r="B158" s="70"/>
      <c r="C158" s="52"/>
      <c r="D158" s="73"/>
      <c r="E158" s="2" t="s">
        <v>16</v>
      </c>
      <c r="F158" s="9">
        <f t="shared" si="92"/>
        <v>248574.67</v>
      </c>
      <c r="G158" s="7">
        <v>248574.67</v>
      </c>
      <c r="H158" s="7">
        <v>0</v>
      </c>
      <c r="I158" s="7">
        <v>0</v>
      </c>
      <c r="J158" s="7">
        <v>0</v>
      </c>
      <c r="K158" s="116">
        <v>0</v>
      </c>
      <c r="L158" s="7">
        <v>0</v>
      </c>
      <c r="M158" s="7">
        <v>0</v>
      </c>
      <c r="N158" s="7">
        <v>0</v>
      </c>
      <c r="O158" s="79"/>
      <c r="P158" s="52"/>
      <c r="Q158" s="52"/>
      <c r="R158" s="52"/>
      <c r="S158" s="52"/>
      <c r="T158" s="52"/>
      <c r="U158" s="52"/>
      <c r="V158" s="124"/>
      <c r="W158" s="52"/>
      <c r="X158" s="52"/>
      <c r="Y158" s="47"/>
    </row>
    <row r="159" spans="1:25" ht="27.6" customHeight="1">
      <c r="A159" s="15"/>
      <c r="B159" s="70"/>
      <c r="C159" s="52"/>
      <c r="D159" s="73"/>
      <c r="E159" s="2" t="s">
        <v>17</v>
      </c>
      <c r="F159" s="9">
        <f t="shared" si="92"/>
        <v>1767285.04</v>
      </c>
      <c r="G159" s="7">
        <v>1767285.04</v>
      </c>
      <c r="H159" s="7">
        <v>0</v>
      </c>
      <c r="I159" s="7">
        <v>0</v>
      </c>
      <c r="J159" s="7">
        <v>0</v>
      </c>
      <c r="K159" s="116">
        <v>0</v>
      </c>
      <c r="L159" s="7">
        <v>0</v>
      </c>
      <c r="M159" s="7">
        <v>0</v>
      </c>
      <c r="N159" s="7">
        <v>0</v>
      </c>
      <c r="O159" s="79"/>
      <c r="P159" s="52"/>
      <c r="Q159" s="52"/>
      <c r="R159" s="52"/>
      <c r="S159" s="52"/>
      <c r="T159" s="52"/>
      <c r="U159" s="52"/>
      <c r="V159" s="124"/>
      <c r="W159" s="52"/>
      <c r="X159" s="52"/>
      <c r="Y159" s="48"/>
    </row>
    <row r="160" spans="1:25" ht="39" customHeight="1">
      <c r="A160" s="15"/>
      <c r="B160" s="70" t="s">
        <v>139</v>
      </c>
      <c r="C160" s="52">
        <v>601</v>
      </c>
      <c r="D160" s="71" t="s">
        <v>144</v>
      </c>
      <c r="E160" s="3" t="s">
        <v>15</v>
      </c>
      <c r="F160" s="9">
        <f t="shared" si="92"/>
        <v>5301822</v>
      </c>
      <c r="G160" s="7">
        <f>G161+G162</f>
        <v>0</v>
      </c>
      <c r="H160" s="7">
        <f t="shared" ref="H160:L160" si="141">H161+H162</f>
        <v>0</v>
      </c>
      <c r="I160" s="7">
        <f t="shared" si="141"/>
        <v>0</v>
      </c>
      <c r="J160" s="7">
        <f t="shared" si="141"/>
        <v>5301822</v>
      </c>
      <c r="K160" s="116">
        <f t="shared" si="141"/>
        <v>0</v>
      </c>
      <c r="L160" s="7">
        <f t="shared" si="141"/>
        <v>0</v>
      </c>
      <c r="M160" s="7">
        <f t="shared" ref="M160:N160" si="142">M161+M162</f>
        <v>0</v>
      </c>
      <c r="N160" s="7">
        <f t="shared" si="142"/>
        <v>0</v>
      </c>
      <c r="O160" s="79" t="s">
        <v>36</v>
      </c>
      <c r="P160" s="52" t="s">
        <v>37</v>
      </c>
      <c r="Q160" s="52"/>
      <c r="R160" s="49">
        <v>0</v>
      </c>
      <c r="S160" s="49">
        <v>0</v>
      </c>
      <c r="T160" s="49">
        <v>0</v>
      </c>
      <c r="U160" s="49">
        <v>4428</v>
      </c>
      <c r="V160" s="124">
        <v>0</v>
      </c>
      <c r="W160" s="49"/>
      <c r="X160" s="46"/>
      <c r="Y160" s="46"/>
    </row>
    <row r="161" spans="1:25" ht="37.950000000000003" customHeight="1">
      <c r="A161" s="15"/>
      <c r="B161" s="70"/>
      <c r="C161" s="52"/>
      <c r="D161" s="73"/>
      <c r="E161" s="2" t="s">
        <v>16</v>
      </c>
      <c r="F161" s="9">
        <f t="shared" si="92"/>
        <v>301822</v>
      </c>
      <c r="G161" s="7">
        <v>0</v>
      </c>
      <c r="H161" s="7">
        <v>0</v>
      </c>
      <c r="I161" s="7">
        <v>0</v>
      </c>
      <c r="J161" s="7">
        <v>301822</v>
      </c>
      <c r="K161" s="116">
        <v>0</v>
      </c>
      <c r="L161" s="7">
        <v>0</v>
      </c>
      <c r="M161" s="7">
        <v>0</v>
      </c>
      <c r="N161" s="7">
        <v>0</v>
      </c>
      <c r="O161" s="79"/>
      <c r="P161" s="52"/>
      <c r="Q161" s="52"/>
      <c r="R161" s="50"/>
      <c r="S161" s="50"/>
      <c r="T161" s="50"/>
      <c r="U161" s="50"/>
      <c r="V161" s="124"/>
      <c r="W161" s="50"/>
      <c r="X161" s="47"/>
      <c r="Y161" s="47"/>
    </row>
    <row r="162" spans="1:25" ht="43.95" customHeight="1">
      <c r="A162" s="15"/>
      <c r="B162" s="70"/>
      <c r="C162" s="52"/>
      <c r="D162" s="73"/>
      <c r="E162" s="2" t="s">
        <v>17</v>
      </c>
      <c r="F162" s="9">
        <f t="shared" si="92"/>
        <v>5000000</v>
      </c>
      <c r="G162" s="7">
        <v>0</v>
      </c>
      <c r="H162" s="7">
        <v>0</v>
      </c>
      <c r="I162" s="7">
        <v>0</v>
      </c>
      <c r="J162" s="7">
        <v>5000000</v>
      </c>
      <c r="K162" s="116">
        <v>0</v>
      </c>
      <c r="L162" s="7">
        <v>0</v>
      </c>
      <c r="M162" s="7">
        <v>0</v>
      </c>
      <c r="N162" s="7">
        <v>0</v>
      </c>
      <c r="O162" s="79"/>
      <c r="P162" s="52"/>
      <c r="Q162" s="52"/>
      <c r="R162" s="51"/>
      <c r="S162" s="51"/>
      <c r="T162" s="51"/>
      <c r="U162" s="51"/>
      <c r="V162" s="124"/>
      <c r="W162" s="51"/>
      <c r="X162" s="48"/>
      <c r="Y162" s="48"/>
    </row>
    <row r="163" spans="1:25" ht="43.95" customHeight="1">
      <c r="A163" s="15"/>
      <c r="B163" s="105" t="s">
        <v>151</v>
      </c>
      <c r="C163" s="49">
        <v>601</v>
      </c>
      <c r="D163" s="99" t="s">
        <v>152</v>
      </c>
      <c r="E163" s="3" t="s">
        <v>15</v>
      </c>
      <c r="F163" s="9">
        <f t="shared" si="92"/>
        <v>348516</v>
      </c>
      <c r="G163" s="7">
        <f>G164+G165</f>
        <v>0</v>
      </c>
      <c r="H163" s="7">
        <f t="shared" ref="H163:L163" si="143">H164+H165</f>
        <v>0</v>
      </c>
      <c r="I163" s="7">
        <f t="shared" si="143"/>
        <v>0</v>
      </c>
      <c r="J163" s="7">
        <f t="shared" si="143"/>
        <v>0</v>
      </c>
      <c r="K163" s="116">
        <f t="shared" si="143"/>
        <v>348516</v>
      </c>
      <c r="L163" s="7">
        <f t="shared" si="143"/>
        <v>0</v>
      </c>
      <c r="M163" s="7">
        <f t="shared" ref="M163:N163" si="144">M164+M165</f>
        <v>0</v>
      </c>
      <c r="N163" s="7">
        <f t="shared" si="144"/>
        <v>0</v>
      </c>
      <c r="O163" s="54" t="s">
        <v>184</v>
      </c>
      <c r="P163" s="49" t="s">
        <v>19</v>
      </c>
      <c r="Q163" s="52" t="s">
        <v>20</v>
      </c>
      <c r="R163" s="52" t="s">
        <v>20</v>
      </c>
      <c r="S163" s="52" t="s">
        <v>20</v>
      </c>
      <c r="T163" s="52" t="s">
        <v>20</v>
      </c>
      <c r="U163" s="52" t="s">
        <v>20</v>
      </c>
      <c r="V163" s="123">
        <v>1</v>
      </c>
      <c r="W163" s="49"/>
      <c r="X163" s="49"/>
      <c r="Y163" s="49"/>
    </row>
    <row r="164" spans="1:25" ht="43.95" customHeight="1">
      <c r="A164" s="15"/>
      <c r="B164" s="106"/>
      <c r="C164" s="50"/>
      <c r="D164" s="97"/>
      <c r="E164" s="2" t="s">
        <v>16</v>
      </c>
      <c r="F164" s="9">
        <f t="shared" si="92"/>
        <v>33516</v>
      </c>
      <c r="G164" s="7">
        <v>0</v>
      </c>
      <c r="H164" s="7">
        <v>0</v>
      </c>
      <c r="I164" s="7">
        <v>0</v>
      </c>
      <c r="J164" s="7">
        <v>0</v>
      </c>
      <c r="K164" s="116">
        <v>33516</v>
      </c>
      <c r="L164" s="7">
        <v>0</v>
      </c>
      <c r="M164" s="7">
        <v>0</v>
      </c>
      <c r="N164" s="7">
        <v>0</v>
      </c>
      <c r="O164" s="55"/>
      <c r="P164" s="50"/>
      <c r="Q164" s="52"/>
      <c r="R164" s="52"/>
      <c r="S164" s="52"/>
      <c r="T164" s="52"/>
      <c r="U164" s="52"/>
      <c r="V164" s="121"/>
      <c r="W164" s="50"/>
      <c r="X164" s="50"/>
      <c r="Y164" s="50"/>
    </row>
    <row r="165" spans="1:25" ht="43.95" customHeight="1">
      <c r="A165" s="15"/>
      <c r="B165" s="107"/>
      <c r="C165" s="51"/>
      <c r="D165" s="98"/>
      <c r="E165" s="2" t="s">
        <v>17</v>
      </c>
      <c r="F165" s="9">
        <f t="shared" si="92"/>
        <v>315000</v>
      </c>
      <c r="G165" s="7">
        <v>0</v>
      </c>
      <c r="H165" s="7">
        <v>0</v>
      </c>
      <c r="I165" s="7">
        <v>0</v>
      </c>
      <c r="J165" s="7">
        <v>0</v>
      </c>
      <c r="K165" s="116">
        <v>315000</v>
      </c>
      <c r="L165" s="7">
        <v>0</v>
      </c>
      <c r="M165" s="7">
        <v>0</v>
      </c>
      <c r="N165" s="7">
        <v>0</v>
      </c>
      <c r="O165" s="56"/>
      <c r="P165" s="51"/>
      <c r="Q165" s="52"/>
      <c r="R165" s="52"/>
      <c r="S165" s="52"/>
      <c r="T165" s="52"/>
      <c r="U165" s="52"/>
      <c r="V165" s="122"/>
      <c r="W165" s="51"/>
      <c r="X165" s="51"/>
      <c r="Y165" s="51"/>
    </row>
    <row r="166" spans="1:25" ht="43.95" customHeight="1">
      <c r="A166" s="15"/>
      <c r="B166" s="105" t="s">
        <v>153</v>
      </c>
      <c r="C166" s="49">
        <v>601</v>
      </c>
      <c r="D166" s="99" t="s">
        <v>206</v>
      </c>
      <c r="E166" s="3" t="s">
        <v>15</v>
      </c>
      <c r="F166" s="9">
        <f t="shared" si="92"/>
        <v>238887.18</v>
      </c>
      <c r="G166" s="7">
        <f t="shared" ref="G166" si="145">G167+G168</f>
        <v>0</v>
      </c>
      <c r="H166" s="7">
        <f t="shared" ref="H166" si="146">H167+H168</f>
        <v>0</v>
      </c>
      <c r="I166" s="7">
        <f t="shared" ref="I166" si="147">I167+I168</f>
        <v>0</v>
      </c>
      <c r="J166" s="7">
        <f t="shared" ref="J166" si="148">J167+J168</f>
        <v>0</v>
      </c>
      <c r="K166" s="116">
        <f t="shared" ref="K166" si="149">K167+K168</f>
        <v>238887.18</v>
      </c>
      <c r="L166" s="7">
        <f t="shared" ref="L166:N166" si="150">L167+L168</f>
        <v>0</v>
      </c>
      <c r="M166" s="7">
        <f t="shared" si="150"/>
        <v>0</v>
      </c>
      <c r="N166" s="7">
        <f t="shared" si="150"/>
        <v>0</v>
      </c>
      <c r="O166" s="79" t="s">
        <v>145</v>
      </c>
      <c r="P166" s="52" t="s">
        <v>19</v>
      </c>
      <c r="Q166" s="52" t="s">
        <v>20</v>
      </c>
      <c r="R166" s="52" t="s">
        <v>20</v>
      </c>
      <c r="S166" s="52" t="s">
        <v>20</v>
      </c>
      <c r="T166" s="52" t="s">
        <v>20</v>
      </c>
      <c r="U166" s="52" t="s">
        <v>20</v>
      </c>
      <c r="V166" s="123">
        <v>1</v>
      </c>
      <c r="W166" s="49"/>
      <c r="X166" s="49"/>
      <c r="Y166" s="49"/>
    </row>
    <row r="167" spans="1:25" ht="43.95" customHeight="1">
      <c r="A167" s="15"/>
      <c r="B167" s="106"/>
      <c r="C167" s="50"/>
      <c r="D167" s="97"/>
      <c r="E167" s="2" t="s">
        <v>16</v>
      </c>
      <c r="F167" s="9">
        <f t="shared" si="92"/>
        <v>0</v>
      </c>
      <c r="G167" s="7">
        <v>0</v>
      </c>
      <c r="H167" s="7">
        <v>0</v>
      </c>
      <c r="I167" s="7">
        <v>0</v>
      </c>
      <c r="J167" s="7">
        <v>0</v>
      </c>
      <c r="K167" s="116">
        <v>0</v>
      </c>
      <c r="L167" s="7">
        <v>0</v>
      </c>
      <c r="M167" s="7">
        <v>0</v>
      </c>
      <c r="N167" s="7">
        <v>0</v>
      </c>
      <c r="O167" s="79"/>
      <c r="P167" s="52"/>
      <c r="Q167" s="52"/>
      <c r="R167" s="52"/>
      <c r="S167" s="52"/>
      <c r="T167" s="52"/>
      <c r="U167" s="52"/>
      <c r="V167" s="121"/>
      <c r="W167" s="50"/>
      <c r="X167" s="50"/>
      <c r="Y167" s="50"/>
    </row>
    <row r="168" spans="1:25" ht="43.95" customHeight="1">
      <c r="A168" s="15"/>
      <c r="B168" s="107"/>
      <c r="C168" s="51"/>
      <c r="D168" s="98"/>
      <c r="E168" s="2" t="s">
        <v>17</v>
      </c>
      <c r="F168" s="9">
        <f t="shared" si="92"/>
        <v>238887.18</v>
      </c>
      <c r="G168" s="7">
        <v>0</v>
      </c>
      <c r="H168" s="7">
        <v>0</v>
      </c>
      <c r="I168" s="7">
        <v>0</v>
      </c>
      <c r="J168" s="7">
        <v>0</v>
      </c>
      <c r="K168" s="116">
        <v>238887.18</v>
      </c>
      <c r="L168" s="7">
        <v>0</v>
      </c>
      <c r="M168" s="7">
        <v>0</v>
      </c>
      <c r="N168" s="7">
        <v>0</v>
      </c>
      <c r="O168" s="79"/>
      <c r="P168" s="52"/>
      <c r="Q168" s="52"/>
      <c r="R168" s="52"/>
      <c r="S168" s="52"/>
      <c r="T168" s="52"/>
      <c r="U168" s="52"/>
      <c r="V168" s="122"/>
      <c r="W168" s="51"/>
      <c r="X168" s="51"/>
      <c r="Y168" s="51"/>
    </row>
    <row r="169" spans="1:25" ht="22.95" customHeight="1">
      <c r="A169" s="69"/>
      <c r="B169" s="76" t="s">
        <v>199</v>
      </c>
      <c r="C169" s="52" t="s">
        <v>20</v>
      </c>
      <c r="D169" s="52" t="s">
        <v>20</v>
      </c>
      <c r="E169" s="3" t="s">
        <v>15</v>
      </c>
      <c r="F169" s="9">
        <f t="shared" ref="F169:F213" si="151">G169+H169+I169+J169+K169+L169+M169+N169</f>
        <v>3265899.27</v>
      </c>
      <c r="G169" s="7">
        <f t="shared" ref="G169:L169" si="152">G170+G171</f>
        <v>260000</v>
      </c>
      <c r="H169" s="7">
        <f t="shared" si="152"/>
        <v>0</v>
      </c>
      <c r="I169" s="7">
        <f t="shared" si="152"/>
        <v>401014.8</v>
      </c>
      <c r="J169" s="7">
        <f t="shared" si="152"/>
        <v>818296.15999999992</v>
      </c>
      <c r="K169" s="116">
        <f t="shared" si="152"/>
        <v>1776188.31</v>
      </c>
      <c r="L169" s="7">
        <f t="shared" si="152"/>
        <v>4000</v>
      </c>
      <c r="M169" s="7">
        <f t="shared" ref="M169:N169" si="153">M170+M171</f>
        <v>3200</v>
      </c>
      <c r="N169" s="7">
        <f t="shared" si="153"/>
        <v>3200</v>
      </c>
      <c r="O169" s="52" t="s">
        <v>20</v>
      </c>
      <c r="P169" s="52" t="s">
        <v>20</v>
      </c>
      <c r="Q169" s="52" t="s">
        <v>20</v>
      </c>
      <c r="R169" s="52" t="s">
        <v>20</v>
      </c>
      <c r="S169" s="52" t="s">
        <v>20</v>
      </c>
      <c r="T169" s="52" t="s">
        <v>20</v>
      </c>
      <c r="U169" s="52" t="s">
        <v>20</v>
      </c>
      <c r="V169" s="124" t="s">
        <v>20</v>
      </c>
      <c r="W169" s="52" t="s">
        <v>20</v>
      </c>
      <c r="X169" s="52" t="s">
        <v>20</v>
      </c>
      <c r="Y169" s="52" t="s">
        <v>20</v>
      </c>
    </row>
    <row r="170" spans="1:25" ht="40.200000000000003" customHeight="1">
      <c r="A170" s="69"/>
      <c r="B170" s="70"/>
      <c r="C170" s="52"/>
      <c r="D170" s="52"/>
      <c r="E170" s="2" t="s">
        <v>16</v>
      </c>
      <c r="F170" s="9">
        <f t="shared" si="151"/>
        <v>699418.75999999989</v>
      </c>
      <c r="G170" s="8">
        <f t="shared" ref="G170:L170" si="154">G173</f>
        <v>0</v>
      </c>
      <c r="H170" s="8">
        <f t="shared" si="154"/>
        <v>0</v>
      </c>
      <c r="I170" s="8">
        <f t="shared" si="154"/>
        <v>201014.8</v>
      </c>
      <c r="J170" s="8">
        <f t="shared" si="154"/>
        <v>427436.36</v>
      </c>
      <c r="K170" s="115">
        <f t="shared" si="154"/>
        <v>60567.6</v>
      </c>
      <c r="L170" s="8">
        <f t="shared" si="154"/>
        <v>4000</v>
      </c>
      <c r="M170" s="8">
        <f t="shared" ref="M170:N170" si="155">M173</f>
        <v>3200</v>
      </c>
      <c r="N170" s="8">
        <f t="shared" si="155"/>
        <v>3200</v>
      </c>
      <c r="O170" s="52"/>
      <c r="P170" s="52"/>
      <c r="Q170" s="52"/>
      <c r="R170" s="52"/>
      <c r="S170" s="52"/>
      <c r="T170" s="52"/>
      <c r="U170" s="52"/>
      <c r="V170" s="124"/>
      <c r="W170" s="52"/>
      <c r="X170" s="52"/>
      <c r="Y170" s="52"/>
    </row>
    <row r="171" spans="1:25" ht="22.95" customHeight="1">
      <c r="A171" s="69"/>
      <c r="B171" s="70"/>
      <c r="C171" s="52"/>
      <c r="D171" s="52"/>
      <c r="E171" s="2" t="s">
        <v>17</v>
      </c>
      <c r="F171" s="9">
        <f t="shared" si="151"/>
        <v>2566480.5099999998</v>
      </c>
      <c r="G171" s="8">
        <f t="shared" ref="G171:L171" si="156">G174</f>
        <v>260000</v>
      </c>
      <c r="H171" s="8">
        <f t="shared" si="156"/>
        <v>0</v>
      </c>
      <c r="I171" s="8">
        <f t="shared" si="156"/>
        <v>200000</v>
      </c>
      <c r="J171" s="8">
        <f t="shared" si="156"/>
        <v>390859.8</v>
      </c>
      <c r="K171" s="115">
        <f t="shared" si="156"/>
        <v>1715620.71</v>
      </c>
      <c r="L171" s="8">
        <f t="shared" si="156"/>
        <v>0</v>
      </c>
      <c r="M171" s="8">
        <f t="shared" ref="M171:N171" si="157">M174</f>
        <v>0</v>
      </c>
      <c r="N171" s="8">
        <f t="shared" si="157"/>
        <v>0</v>
      </c>
      <c r="O171" s="52"/>
      <c r="P171" s="52"/>
      <c r="Q171" s="52"/>
      <c r="R171" s="52"/>
      <c r="S171" s="52"/>
      <c r="T171" s="52"/>
      <c r="U171" s="52"/>
      <c r="V171" s="124"/>
      <c r="W171" s="52"/>
      <c r="X171" s="52"/>
      <c r="Y171" s="52"/>
    </row>
    <row r="172" spans="1:25" ht="17.399999999999999" customHeight="1">
      <c r="A172" s="69"/>
      <c r="B172" s="76" t="s">
        <v>38</v>
      </c>
      <c r="C172" s="52" t="s">
        <v>20</v>
      </c>
      <c r="D172" s="52" t="s">
        <v>20</v>
      </c>
      <c r="E172" s="3" t="s">
        <v>15</v>
      </c>
      <c r="F172" s="9">
        <f t="shared" si="151"/>
        <v>3265899.27</v>
      </c>
      <c r="G172" s="7">
        <f t="shared" ref="G172:K172" si="158">G173+G174</f>
        <v>260000</v>
      </c>
      <c r="H172" s="7">
        <f t="shared" si="158"/>
        <v>0</v>
      </c>
      <c r="I172" s="7">
        <f t="shared" si="158"/>
        <v>401014.8</v>
      </c>
      <c r="J172" s="7">
        <f t="shared" si="158"/>
        <v>818296.15999999992</v>
      </c>
      <c r="K172" s="116">
        <f t="shared" si="158"/>
        <v>1776188.31</v>
      </c>
      <c r="L172" s="7">
        <f t="shared" ref="L172" si="159">L173+L174</f>
        <v>4000</v>
      </c>
      <c r="M172" s="7">
        <f t="shared" ref="M172:N172" si="160">M173+M174</f>
        <v>3200</v>
      </c>
      <c r="N172" s="7">
        <f t="shared" si="160"/>
        <v>3200</v>
      </c>
      <c r="O172" s="52" t="s">
        <v>20</v>
      </c>
      <c r="P172" s="52" t="s">
        <v>20</v>
      </c>
      <c r="Q172" s="52" t="s">
        <v>20</v>
      </c>
      <c r="R172" s="52" t="s">
        <v>20</v>
      </c>
      <c r="S172" s="52" t="s">
        <v>20</v>
      </c>
      <c r="T172" s="52" t="s">
        <v>20</v>
      </c>
      <c r="U172" s="52" t="s">
        <v>20</v>
      </c>
      <c r="V172" s="124" t="s">
        <v>20</v>
      </c>
      <c r="W172" s="52" t="s">
        <v>20</v>
      </c>
      <c r="X172" s="52" t="s">
        <v>20</v>
      </c>
      <c r="Y172" s="52" t="s">
        <v>20</v>
      </c>
    </row>
    <row r="173" spans="1:25" ht="31.95" customHeight="1">
      <c r="A173" s="69"/>
      <c r="B173" s="70"/>
      <c r="C173" s="52"/>
      <c r="D173" s="52"/>
      <c r="E173" s="2" t="s">
        <v>16</v>
      </c>
      <c r="F173" s="9">
        <f t="shared" si="151"/>
        <v>699418.75999999989</v>
      </c>
      <c r="G173" s="8">
        <f t="shared" ref="G173:K173" si="161">G176+G179</f>
        <v>0</v>
      </c>
      <c r="H173" s="8">
        <f t="shared" si="161"/>
        <v>0</v>
      </c>
      <c r="I173" s="8">
        <f t="shared" si="161"/>
        <v>201014.8</v>
      </c>
      <c r="J173" s="8">
        <f t="shared" si="161"/>
        <v>427436.36</v>
      </c>
      <c r="K173" s="115">
        <f t="shared" si="161"/>
        <v>60567.6</v>
      </c>
      <c r="L173" s="8">
        <f t="shared" ref="L173" si="162">L176+L179</f>
        <v>4000</v>
      </c>
      <c r="M173" s="8">
        <f t="shared" ref="M173:N173" si="163">M176+M179</f>
        <v>3200</v>
      </c>
      <c r="N173" s="8">
        <f t="shared" si="163"/>
        <v>3200</v>
      </c>
      <c r="O173" s="52"/>
      <c r="P173" s="52"/>
      <c r="Q173" s="52"/>
      <c r="R173" s="52"/>
      <c r="S173" s="52"/>
      <c r="T173" s="52"/>
      <c r="U173" s="52"/>
      <c r="V173" s="124"/>
      <c r="W173" s="52"/>
      <c r="X173" s="52"/>
      <c r="Y173" s="52"/>
    </row>
    <row r="174" spans="1:25" ht="24.75" customHeight="1">
      <c r="A174" s="69"/>
      <c r="B174" s="70"/>
      <c r="C174" s="52"/>
      <c r="D174" s="52"/>
      <c r="E174" s="2" t="s">
        <v>17</v>
      </c>
      <c r="F174" s="9">
        <f t="shared" si="151"/>
        <v>2566480.5099999998</v>
      </c>
      <c r="G174" s="8">
        <f t="shared" ref="G174:J174" si="164">G177+G180</f>
        <v>260000</v>
      </c>
      <c r="H174" s="8">
        <f t="shared" si="164"/>
        <v>0</v>
      </c>
      <c r="I174" s="8">
        <f t="shared" si="164"/>
        <v>200000</v>
      </c>
      <c r="J174" s="8">
        <f t="shared" si="164"/>
        <v>390859.8</v>
      </c>
      <c r="K174" s="115">
        <f>K177+K180</f>
        <v>1715620.71</v>
      </c>
      <c r="L174" s="8">
        <f t="shared" ref="L174" si="165">L177+L180</f>
        <v>0</v>
      </c>
      <c r="M174" s="8">
        <f t="shared" ref="M174:N174" si="166">M177+M180</f>
        <v>0</v>
      </c>
      <c r="N174" s="8">
        <f t="shared" si="166"/>
        <v>0</v>
      </c>
      <c r="O174" s="52"/>
      <c r="P174" s="52"/>
      <c r="Q174" s="52"/>
      <c r="R174" s="52"/>
      <c r="S174" s="52"/>
      <c r="T174" s="52"/>
      <c r="U174" s="52"/>
      <c r="V174" s="124"/>
      <c r="W174" s="52"/>
      <c r="X174" s="52"/>
      <c r="Y174" s="52"/>
    </row>
    <row r="175" spans="1:25" ht="15" customHeight="1">
      <c r="A175" s="69"/>
      <c r="B175" s="76" t="s">
        <v>166</v>
      </c>
      <c r="C175" s="52">
        <v>601</v>
      </c>
      <c r="D175" s="72" t="s">
        <v>135</v>
      </c>
      <c r="E175" s="3" t="s">
        <v>15</v>
      </c>
      <c r="F175" s="9">
        <f t="shared" si="151"/>
        <v>959418.75999999989</v>
      </c>
      <c r="G175" s="7">
        <f t="shared" ref="G175:L175" si="167">G176+G177</f>
        <v>260000</v>
      </c>
      <c r="H175" s="7">
        <f t="shared" si="167"/>
        <v>0</v>
      </c>
      <c r="I175" s="7">
        <f t="shared" si="167"/>
        <v>201014.8</v>
      </c>
      <c r="J175" s="7">
        <f t="shared" si="167"/>
        <v>427436.36</v>
      </c>
      <c r="K175" s="116">
        <f t="shared" si="167"/>
        <v>60567.6</v>
      </c>
      <c r="L175" s="7">
        <f t="shared" si="167"/>
        <v>4000</v>
      </c>
      <c r="M175" s="7">
        <f t="shared" ref="M175:N175" si="168">M176+M177</f>
        <v>3200</v>
      </c>
      <c r="N175" s="7">
        <f t="shared" si="168"/>
        <v>3200</v>
      </c>
      <c r="O175" s="54" t="s">
        <v>203</v>
      </c>
      <c r="P175" s="49" t="s">
        <v>22</v>
      </c>
      <c r="Q175" s="52"/>
      <c r="R175" s="52"/>
      <c r="S175" s="52"/>
      <c r="T175" s="52"/>
      <c r="U175" s="52"/>
      <c r="V175" s="124">
        <v>100</v>
      </c>
      <c r="W175" s="52"/>
      <c r="X175" s="46"/>
      <c r="Y175" s="46"/>
    </row>
    <row r="176" spans="1:25" ht="39" customHeight="1">
      <c r="A176" s="69"/>
      <c r="B176" s="70"/>
      <c r="C176" s="52"/>
      <c r="D176" s="73"/>
      <c r="E176" s="2" t="s">
        <v>16</v>
      </c>
      <c r="F176" s="9">
        <f t="shared" si="151"/>
        <v>699418.75999999989</v>
      </c>
      <c r="G176" s="7">
        <v>0</v>
      </c>
      <c r="H176" s="7">
        <v>0</v>
      </c>
      <c r="I176" s="7">
        <v>201014.8</v>
      </c>
      <c r="J176" s="7">
        <v>427436.36</v>
      </c>
      <c r="K176" s="116">
        <v>60567.6</v>
      </c>
      <c r="L176" s="7">
        <v>4000</v>
      </c>
      <c r="M176" s="7">
        <v>3200</v>
      </c>
      <c r="N176" s="7">
        <v>3200</v>
      </c>
      <c r="O176" s="55"/>
      <c r="P176" s="50"/>
      <c r="Q176" s="52"/>
      <c r="R176" s="52"/>
      <c r="S176" s="52"/>
      <c r="T176" s="52"/>
      <c r="U176" s="52"/>
      <c r="V176" s="124"/>
      <c r="W176" s="52"/>
      <c r="X176" s="47"/>
      <c r="Y176" s="47"/>
    </row>
    <row r="177" spans="1:25" ht="92.25" customHeight="1">
      <c r="A177" s="69"/>
      <c r="B177" s="70"/>
      <c r="C177" s="52"/>
      <c r="D177" s="73"/>
      <c r="E177" s="2" t="s">
        <v>17</v>
      </c>
      <c r="F177" s="9">
        <f t="shared" si="151"/>
        <v>260000</v>
      </c>
      <c r="G177" s="7">
        <v>260000</v>
      </c>
      <c r="H177" s="7">
        <v>0</v>
      </c>
      <c r="I177" s="7">
        <v>0</v>
      </c>
      <c r="J177" s="7">
        <v>0</v>
      </c>
      <c r="K177" s="116">
        <v>0</v>
      </c>
      <c r="L177" s="7">
        <v>0</v>
      </c>
      <c r="M177" s="7">
        <v>0</v>
      </c>
      <c r="N177" s="7">
        <v>0</v>
      </c>
      <c r="O177" s="56"/>
      <c r="P177" s="51"/>
      <c r="Q177" s="52"/>
      <c r="R177" s="52"/>
      <c r="S177" s="52"/>
      <c r="T177" s="52"/>
      <c r="U177" s="52"/>
      <c r="V177" s="124"/>
      <c r="W177" s="52"/>
      <c r="X177" s="48"/>
      <c r="Y177" s="48"/>
    </row>
    <row r="178" spans="1:25" ht="43.8" customHeight="1">
      <c r="A178" s="69"/>
      <c r="B178" s="76" t="s">
        <v>167</v>
      </c>
      <c r="C178" s="52">
        <v>601</v>
      </c>
      <c r="D178" s="72" t="s">
        <v>68</v>
      </c>
      <c r="E178" s="3" t="s">
        <v>15</v>
      </c>
      <c r="F178" s="9">
        <f t="shared" si="151"/>
        <v>2306480.5099999998</v>
      </c>
      <c r="G178" s="7">
        <f t="shared" ref="G178:L178" si="169">G179+G180</f>
        <v>0</v>
      </c>
      <c r="H178" s="7">
        <f t="shared" si="169"/>
        <v>0</v>
      </c>
      <c r="I178" s="7">
        <f t="shared" si="169"/>
        <v>200000</v>
      </c>
      <c r="J178" s="7">
        <f t="shared" si="169"/>
        <v>390859.8</v>
      </c>
      <c r="K178" s="116">
        <f t="shared" si="169"/>
        <v>1715620.71</v>
      </c>
      <c r="L178" s="7">
        <f t="shared" si="169"/>
        <v>0</v>
      </c>
      <c r="M178" s="7">
        <f t="shared" ref="M178:N178" si="170">M179+M180</f>
        <v>0</v>
      </c>
      <c r="N178" s="7">
        <f t="shared" si="170"/>
        <v>0</v>
      </c>
      <c r="O178" s="54" t="s">
        <v>204</v>
      </c>
      <c r="P178" s="49" t="s">
        <v>22</v>
      </c>
      <c r="Q178" s="52"/>
      <c r="R178" s="52"/>
      <c r="S178" s="52"/>
      <c r="T178" s="52"/>
      <c r="U178" s="52"/>
      <c r="V178" s="124">
        <v>100</v>
      </c>
      <c r="W178" s="52"/>
      <c r="X178" s="46"/>
      <c r="Y178" s="46"/>
    </row>
    <row r="179" spans="1:25" ht="45" customHeight="1">
      <c r="A179" s="69"/>
      <c r="B179" s="70"/>
      <c r="C179" s="52"/>
      <c r="D179" s="73"/>
      <c r="E179" s="2" t="s">
        <v>16</v>
      </c>
      <c r="F179" s="9">
        <f t="shared" si="151"/>
        <v>0</v>
      </c>
      <c r="G179" s="7">
        <v>0</v>
      </c>
      <c r="H179" s="7">
        <v>0</v>
      </c>
      <c r="I179" s="7">
        <v>0</v>
      </c>
      <c r="J179" s="7">
        <v>0</v>
      </c>
      <c r="K179" s="116">
        <v>0</v>
      </c>
      <c r="L179" s="7">
        <v>0</v>
      </c>
      <c r="M179" s="7">
        <v>0</v>
      </c>
      <c r="N179" s="7">
        <v>0</v>
      </c>
      <c r="O179" s="55"/>
      <c r="P179" s="50"/>
      <c r="Q179" s="52"/>
      <c r="R179" s="52"/>
      <c r="S179" s="52"/>
      <c r="T179" s="52"/>
      <c r="U179" s="52"/>
      <c r="V179" s="124"/>
      <c r="W179" s="52"/>
      <c r="X179" s="47"/>
      <c r="Y179" s="47"/>
    </row>
    <row r="180" spans="1:25" ht="51.6" customHeight="1">
      <c r="A180" s="69"/>
      <c r="B180" s="70"/>
      <c r="C180" s="52"/>
      <c r="D180" s="73"/>
      <c r="E180" s="2" t="s">
        <v>17</v>
      </c>
      <c r="F180" s="9">
        <f t="shared" si="151"/>
        <v>2306480.5099999998</v>
      </c>
      <c r="G180" s="7">
        <v>0</v>
      </c>
      <c r="H180" s="7">
        <v>0</v>
      </c>
      <c r="I180" s="7">
        <v>200000</v>
      </c>
      <c r="J180" s="7">
        <v>390859.8</v>
      </c>
      <c r="K180" s="116">
        <v>1715620.71</v>
      </c>
      <c r="L180" s="7">
        <v>0</v>
      </c>
      <c r="M180" s="7">
        <v>0</v>
      </c>
      <c r="N180" s="7">
        <v>0</v>
      </c>
      <c r="O180" s="56"/>
      <c r="P180" s="51"/>
      <c r="Q180" s="52"/>
      <c r="R180" s="52"/>
      <c r="S180" s="52"/>
      <c r="T180" s="52"/>
      <c r="U180" s="52"/>
      <c r="V180" s="124"/>
      <c r="W180" s="52"/>
      <c r="X180" s="48"/>
      <c r="Y180" s="48"/>
    </row>
    <row r="181" spans="1:25" ht="22.95" customHeight="1">
      <c r="A181" s="69"/>
      <c r="B181" s="76" t="s">
        <v>200</v>
      </c>
      <c r="C181" s="52" t="s">
        <v>20</v>
      </c>
      <c r="D181" s="52" t="s">
        <v>20</v>
      </c>
      <c r="E181" s="3" t="s">
        <v>15</v>
      </c>
      <c r="F181" s="9">
        <f t="shared" si="151"/>
        <v>917812.22999999986</v>
      </c>
      <c r="G181" s="7">
        <f t="shared" ref="G181:L181" si="171">G182+G183</f>
        <v>5104.6000000000004</v>
      </c>
      <c r="H181" s="7">
        <f t="shared" si="171"/>
        <v>3036</v>
      </c>
      <c r="I181" s="7">
        <f t="shared" si="171"/>
        <v>878178.62999999989</v>
      </c>
      <c r="J181" s="7">
        <f t="shared" si="171"/>
        <v>0</v>
      </c>
      <c r="K181" s="116">
        <f t="shared" si="171"/>
        <v>11893</v>
      </c>
      <c r="L181" s="7">
        <f t="shared" si="171"/>
        <v>2000</v>
      </c>
      <c r="M181" s="7">
        <f t="shared" ref="M181:N181" si="172">M182+M183</f>
        <v>9600</v>
      </c>
      <c r="N181" s="7">
        <f t="shared" si="172"/>
        <v>8000</v>
      </c>
      <c r="O181" s="52" t="s">
        <v>20</v>
      </c>
      <c r="P181" s="52" t="s">
        <v>20</v>
      </c>
      <c r="Q181" s="52" t="s">
        <v>20</v>
      </c>
      <c r="R181" s="52" t="s">
        <v>20</v>
      </c>
      <c r="S181" s="52" t="s">
        <v>20</v>
      </c>
      <c r="T181" s="52" t="s">
        <v>20</v>
      </c>
      <c r="U181" s="52" t="s">
        <v>20</v>
      </c>
      <c r="V181" s="124" t="s">
        <v>20</v>
      </c>
      <c r="W181" s="52"/>
      <c r="X181" s="46"/>
      <c r="Y181" s="46"/>
    </row>
    <row r="182" spans="1:25" ht="30" customHeight="1">
      <c r="A182" s="69"/>
      <c r="B182" s="70"/>
      <c r="C182" s="52"/>
      <c r="D182" s="52"/>
      <c r="E182" s="2" t="s">
        <v>16</v>
      </c>
      <c r="F182" s="9">
        <f t="shared" si="151"/>
        <v>574883.81999999995</v>
      </c>
      <c r="G182" s="7">
        <f>G185</f>
        <v>5104.6000000000004</v>
      </c>
      <c r="H182" s="7">
        <f t="shared" ref="H182:L182" si="173">H185</f>
        <v>3036</v>
      </c>
      <c r="I182" s="7">
        <f t="shared" si="173"/>
        <v>535250.22</v>
      </c>
      <c r="J182" s="7">
        <f t="shared" si="173"/>
        <v>0</v>
      </c>
      <c r="K182" s="116">
        <f t="shared" si="173"/>
        <v>11893</v>
      </c>
      <c r="L182" s="7">
        <f t="shared" si="173"/>
        <v>2000</v>
      </c>
      <c r="M182" s="7">
        <f t="shared" ref="M182:N182" si="174">M185</f>
        <v>9600</v>
      </c>
      <c r="N182" s="7">
        <f t="shared" si="174"/>
        <v>8000</v>
      </c>
      <c r="O182" s="52"/>
      <c r="P182" s="52"/>
      <c r="Q182" s="52"/>
      <c r="R182" s="52"/>
      <c r="S182" s="52"/>
      <c r="T182" s="52"/>
      <c r="U182" s="52"/>
      <c r="V182" s="124"/>
      <c r="W182" s="52"/>
      <c r="X182" s="47"/>
      <c r="Y182" s="47"/>
    </row>
    <row r="183" spans="1:25" ht="42.6" customHeight="1">
      <c r="A183" s="69"/>
      <c r="B183" s="70"/>
      <c r="C183" s="52"/>
      <c r="D183" s="52"/>
      <c r="E183" s="2" t="s">
        <v>17</v>
      </c>
      <c r="F183" s="9">
        <f t="shared" si="151"/>
        <v>342928.41</v>
      </c>
      <c r="G183" s="7">
        <f>G186</f>
        <v>0</v>
      </c>
      <c r="H183" s="7">
        <f t="shared" ref="H183:L183" si="175">H186</f>
        <v>0</v>
      </c>
      <c r="I183" s="7">
        <f t="shared" si="175"/>
        <v>342928.41</v>
      </c>
      <c r="J183" s="7">
        <f t="shared" si="175"/>
        <v>0</v>
      </c>
      <c r="K183" s="116">
        <f t="shared" si="175"/>
        <v>0</v>
      </c>
      <c r="L183" s="7">
        <f t="shared" si="175"/>
        <v>0</v>
      </c>
      <c r="M183" s="7">
        <f t="shared" ref="M183:N183" si="176">M186</f>
        <v>0</v>
      </c>
      <c r="N183" s="7">
        <f t="shared" si="176"/>
        <v>0</v>
      </c>
      <c r="O183" s="52"/>
      <c r="P183" s="52"/>
      <c r="Q183" s="52"/>
      <c r="R183" s="52"/>
      <c r="S183" s="52"/>
      <c r="T183" s="52"/>
      <c r="U183" s="52"/>
      <c r="V183" s="124"/>
      <c r="W183" s="52"/>
      <c r="X183" s="48"/>
      <c r="Y183" s="48"/>
    </row>
    <row r="184" spans="1:25" ht="22.95" customHeight="1">
      <c r="A184" s="69"/>
      <c r="B184" s="76" t="s">
        <v>39</v>
      </c>
      <c r="C184" s="52" t="s">
        <v>20</v>
      </c>
      <c r="D184" s="52" t="s">
        <v>20</v>
      </c>
      <c r="E184" s="3" t="s">
        <v>15</v>
      </c>
      <c r="F184" s="9">
        <f t="shared" si="151"/>
        <v>917812.22999999986</v>
      </c>
      <c r="G184" s="7">
        <f t="shared" ref="G184:K184" si="177">G185+G186</f>
        <v>5104.6000000000004</v>
      </c>
      <c r="H184" s="7">
        <f t="shared" si="177"/>
        <v>3036</v>
      </c>
      <c r="I184" s="7">
        <f t="shared" si="177"/>
        <v>878178.62999999989</v>
      </c>
      <c r="J184" s="7">
        <f t="shared" si="177"/>
        <v>0</v>
      </c>
      <c r="K184" s="116">
        <f t="shared" si="177"/>
        <v>11893</v>
      </c>
      <c r="L184" s="7">
        <f t="shared" ref="L184" si="178">L185+L186</f>
        <v>2000</v>
      </c>
      <c r="M184" s="7">
        <f t="shared" ref="M184:N184" si="179">M185+M186</f>
        <v>9600</v>
      </c>
      <c r="N184" s="7">
        <f t="shared" si="179"/>
        <v>8000</v>
      </c>
      <c r="O184" s="52" t="s">
        <v>20</v>
      </c>
      <c r="P184" s="52" t="s">
        <v>20</v>
      </c>
      <c r="Q184" s="52" t="s">
        <v>20</v>
      </c>
      <c r="R184" s="52" t="s">
        <v>20</v>
      </c>
      <c r="S184" s="52" t="s">
        <v>20</v>
      </c>
      <c r="T184" s="52" t="s">
        <v>20</v>
      </c>
      <c r="U184" s="52" t="s">
        <v>20</v>
      </c>
      <c r="V184" s="124" t="s">
        <v>20</v>
      </c>
      <c r="W184" s="52"/>
      <c r="X184" s="46"/>
      <c r="Y184" s="46"/>
    </row>
    <row r="185" spans="1:25" ht="40.200000000000003" customHeight="1">
      <c r="A185" s="69"/>
      <c r="B185" s="70"/>
      <c r="C185" s="52"/>
      <c r="D185" s="52"/>
      <c r="E185" s="2" t="s">
        <v>16</v>
      </c>
      <c r="F185" s="9">
        <f t="shared" si="151"/>
        <v>574883.81999999995</v>
      </c>
      <c r="G185" s="8">
        <f t="shared" ref="G185:N186" si="180">G188+G191+G194</f>
        <v>5104.6000000000004</v>
      </c>
      <c r="H185" s="8">
        <f t="shared" si="180"/>
        <v>3036</v>
      </c>
      <c r="I185" s="8">
        <f t="shared" si="180"/>
        <v>535250.22</v>
      </c>
      <c r="J185" s="8">
        <f t="shared" si="180"/>
        <v>0</v>
      </c>
      <c r="K185" s="115">
        <f t="shared" si="180"/>
        <v>11893</v>
      </c>
      <c r="L185" s="8">
        <f t="shared" si="180"/>
        <v>2000</v>
      </c>
      <c r="M185" s="8">
        <f t="shared" si="180"/>
        <v>9600</v>
      </c>
      <c r="N185" s="8">
        <f t="shared" si="180"/>
        <v>8000</v>
      </c>
      <c r="O185" s="52"/>
      <c r="P185" s="52"/>
      <c r="Q185" s="52"/>
      <c r="R185" s="52"/>
      <c r="S185" s="52"/>
      <c r="T185" s="52"/>
      <c r="U185" s="52"/>
      <c r="V185" s="124"/>
      <c r="W185" s="52"/>
      <c r="X185" s="47"/>
      <c r="Y185" s="47"/>
    </row>
    <row r="186" spans="1:25" ht="15" customHeight="1">
      <c r="A186" s="69"/>
      <c r="B186" s="70"/>
      <c r="C186" s="52"/>
      <c r="D186" s="52"/>
      <c r="E186" s="2" t="s">
        <v>17</v>
      </c>
      <c r="F186" s="9">
        <f t="shared" si="151"/>
        <v>342928.41</v>
      </c>
      <c r="G186" s="8">
        <f t="shared" si="180"/>
        <v>0</v>
      </c>
      <c r="H186" s="8">
        <f t="shared" si="180"/>
        <v>0</v>
      </c>
      <c r="I186" s="8">
        <f t="shared" si="180"/>
        <v>342928.41</v>
      </c>
      <c r="J186" s="8">
        <f t="shared" si="180"/>
        <v>0</v>
      </c>
      <c r="K186" s="115">
        <f t="shared" si="180"/>
        <v>0</v>
      </c>
      <c r="L186" s="8">
        <f t="shared" si="180"/>
        <v>0</v>
      </c>
      <c r="M186" s="8">
        <f t="shared" si="180"/>
        <v>0</v>
      </c>
      <c r="N186" s="8">
        <f t="shared" si="180"/>
        <v>0</v>
      </c>
      <c r="O186" s="52"/>
      <c r="P186" s="52"/>
      <c r="Q186" s="52"/>
      <c r="R186" s="52"/>
      <c r="S186" s="52"/>
      <c r="T186" s="52"/>
      <c r="U186" s="52"/>
      <c r="V186" s="124"/>
      <c r="W186" s="52"/>
      <c r="X186" s="48"/>
      <c r="Y186" s="48"/>
    </row>
    <row r="187" spans="1:25" ht="22.95" customHeight="1">
      <c r="A187" s="69"/>
      <c r="B187" s="76" t="s">
        <v>69</v>
      </c>
      <c r="C187" s="52">
        <v>601</v>
      </c>
      <c r="D187" s="72" t="s">
        <v>70</v>
      </c>
      <c r="E187" s="3" t="s">
        <v>15</v>
      </c>
      <c r="F187" s="9">
        <f t="shared" si="151"/>
        <v>51168.6</v>
      </c>
      <c r="G187" s="7">
        <f t="shared" ref="G187:L187" si="181">G188+G189</f>
        <v>5104.6000000000004</v>
      </c>
      <c r="H187" s="7">
        <f t="shared" si="181"/>
        <v>3036</v>
      </c>
      <c r="I187" s="7">
        <f t="shared" si="181"/>
        <v>11535</v>
      </c>
      <c r="J187" s="7">
        <f t="shared" si="181"/>
        <v>0</v>
      </c>
      <c r="K187" s="116">
        <f t="shared" si="181"/>
        <v>11893</v>
      </c>
      <c r="L187" s="7">
        <f t="shared" si="181"/>
        <v>2000</v>
      </c>
      <c r="M187" s="7">
        <f t="shared" ref="M187:N187" si="182">M188+M189</f>
        <v>9600</v>
      </c>
      <c r="N187" s="7">
        <f t="shared" si="182"/>
        <v>8000</v>
      </c>
      <c r="O187" s="79" t="s">
        <v>192</v>
      </c>
      <c r="P187" s="52" t="s">
        <v>19</v>
      </c>
      <c r="Q187" s="52">
        <f>R187+S187+T187+U187+V187+W187</f>
        <v>16</v>
      </c>
      <c r="R187" s="52">
        <v>2</v>
      </c>
      <c r="S187" s="52">
        <v>2</v>
      </c>
      <c r="T187" s="52">
        <v>2</v>
      </c>
      <c r="U187" s="52">
        <v>0</v>
      </c>
      <c r="V187" s="124">
        <v>10</v>
      </c>
      <c r="W187" s="52"/>
      <c r="X187" s="46"/>
      <c r="Y187" s="46"/>
    </row>
    <row r="188" spans="1:25" ht="37.799999999999997" customHeight="1">
      <c r="A188" s="69"/>
      <c r="B188" s="70"/>
      <c r="C188" s="52"/>
      <c r="D188" s="73"/>
      <c r="E188" s="2" t="s">
        <v>16</v>
      </c>
      <c r="F188" s="9">
        <f t="shared" si="151"/>
        <v>51168.6</v>
      </c>
      <c r="G188" s="7">
        <v>5104.6000000000004</v>
      </c>
      <c r="H188" s="7">
        <v>3036</v>
      </c>
      <c r="I188" s="7">
        <v>11535</v>
      </c>
      <c r="J188" s="7">
        <v>0</v>
      </c>
      <c r="K188" s="116">
        <v>11893</v>
      </c>
      <c r="L188" s="7">
        <v>2000</v>
      </c>
      <c r="M188" s="7">
        <v>9600</v>
      </c>
      <c r="N188" s="7">
        <v>8000</v>
      </c>
      <c r="O188" s="79"/>
      <c r="P188" s="52"/>
      <c r="Q188" s="52"/>
      <c r="R188" s="52"/>
      <c r="S188" s="52"/>
      <c r="T188" s="52"/>
      <c r="U188" s="52"/>
      <c r="V188" s="124"/>
      <c r="W188" s="52"/>
      <c r="X188" s="47"/>
      <c r="Y188" s="47"/>
    </row>
    <row r="189" spans="1:25" ht="22.95" customHeight="1">
      <c r="A189" s="69"/>
      <c r="B189" s="70"/>
      <c r="C189" s="52"/>
      <c r="D189" s="73"/>
      <c r="E189" s="2" t="s">
        <v>17</v>
      </c>
      <c r="F189" s="9">
        <f t="shared" si="151"/>
        <v>0</v>
      </c>
      <c r="G189" s="8">
        <v>0</v>
      </c>
      <c r="H189" s="8">
        <v>0</v>
      </c>
      <c r="I189" s="8">
        <v>0</v>
      </c>
      <c r="J189" s="8">
        <v>0</v>
      </c>
      <c r="K189" s="115">
        <v>0</v>
      </c>
      <c r="L189" s="8">
        <v>0</v>
      </c>
      <c r="M189" s="8">
        <v>0</v>
      </c>
      <c r="N189" s="8">
        <v>0</v>
      </c>
      <c r="O189" s="79"/>
      <c r="P189" s="52"/>
      <c r="Q189" s="52"/>
      <c r="R189" s="52"/>
      <c r="S189" s="52"/>
      <c r="T189" s="52"/>
      <c r="U189" s="52"/>
      <c r="V189" s="124"/>
      <c r="W189" s="52"/>
      <c r="X189" s="48"/>
      <c r="Y189" s="48"/>
    </row>
    <row r="190" spans="1:25" ht="30.6" customHeight="1">
      <c r="A190" s="15"/>
      <c r="B190" s="70" t="s">
        <v>131</v>
      </c>
      <c r="C190" s="52">
        <v>601</v>
      </c>
      <c r="D190" s="72" t="s">
        <v>129</v>
      </c>
      <c r="E190" s="3" t="s">
        <v>15</v>
      </c>
      <c r="F190" s="9">
        <f t="shared" si="151"/>
        <v>509426.53</v>
      </c>
      <c r="G190" s="8">
        <f>G191+G192</f>
        <v>0</v>
      </c>
      <c r="H190" s="8">
        <f t="shared" ref="H190:L190" si="183">H191+H192</f>
        <v>0</v>
      </c>
      <c r="I190" s="8">
        <f t="shared" si="183"/>
        <v>509426.53</v>
      </c>
      <c r="J190" s="8">
        <f t="shared" si="183"/>
        <v>0</v>
      </c>
      <c r="K190" s="115">
        <f t="shared" si="183"/>
        <v>0</v>
      </c>
      <c r="L190" s="8">
        <f t="shared" si="183"/>
        <v>0</v>
      </c>
      <c r="M190" s="8">
        <f t="shared" ref="M190:N190" si="184">M191+M192</f>
        <v>0</v>
      </c>
      <c r="N190" s="8">
        <f t="shared" si="184"/>
        <v>0</v>
      </c>
      <c r="O190" s="54" t="s">
        <v>185</v>
      </c>
      <c r="P190" s="52" t="s">
        <v>22</v>
      </c>
      <c r="Q190" s="52" t="s">
        <v>20</v>
      </c>
      <c r="R190" s="52" t="s">
        <v>20</v>
      </c>
      <c r="S190" s="52">
        <v>100</v>
      </c>
      <c r="T190" s="52" t="s">
        <v>20</v>
      </c>
      <c r="U190" s="52" t="s">
        <v>20</v>
      </c>
      <c r="V190" s="124" t="s">
        <v>20</v>
      </c>
      <c r="W190" s="52"/>
      <c r="X190" s="46"/>
      <c r="Y190" s="46"/>
    </row>
    <row r="191" spans="1:25" ht="42.6" customHeight="1">
      <c r="A191" s="15"/>
      <c r="B191" s="70"/>
      <c r="C191" s="52"/>
      <c r="D191" s="73"/>
      <c r="E191" s="2" t="s">
        <v>16</v>
      </c>
      <c r="F191" s="9">
        <f t="shared" si="151"/>
        <v>509426.53</v>
      </c>
      <c r="G191" s="8">
        <v>0</v>
      </c>
      <c r="H191" s="8">
        <v>0</v>
      </c>
      <c r="I191" s="8">
        <v>509426.53</v>
      </c>
      <c r="J191" s="8">
        <v>0</v>
      </c>
      <c r="K191" s="115">
        <v>0</v>
      </c>
      <c r="L191" s="8">
        <v>0</v>
      </c>
      <c r="M191" s="8">
        <v>0</v>
      </c>
      <c r="N191" s="8">
        <v>0</v>
      </c>
      <c r="O191" s="55"/>
      <c r="P191" s="52"/>
      <c r="Q191" s="52"/>
      <c r="R191" s="52"/>
      <c r="S191" s="52"/>
      <c r="T191" s="52"/>
      <c r="U191" s="52"/>
      <c r="V191" s="124"/>
      <c r="W191" s="52"/>
      <c r="X191" s="47"/>
      <c r="Y191" s="47"/>
    </row>
    <row r="192" spans="1:25" ht="26.4" customHeight="1">
      <c r="A192" s="15"/>
      <c r="B192" s="70"/>
      <c r="C192" s="52"/>
      <c r="D192" s="73"/>
      <c r="E192" s="2" t="s">
        <v>17</v>
      </c>
      <c r="F192" s="9">
        <f t="shared" si="151"/>
        <v>0</v>
      </c>
      <c r="G192" s="8">
        <v>0</v>
      </c>
      <c r="H192" s="8">
        <v>0</v>
      </c>
      <c r="I192" s="8">
        <v>0</v>
      </c>
      <c r="J192" s="8">
        <v>0</v>
      </c>
      <c r="K192" s="115">
        <v>0</v>
      </c>
      <c r="L192" s="8">
        <v>0</v>
      </c>
      <c r="M192" s="8">
        <v>0</v>
      </c>
      <c r="N192" s="8">
        <v>0</v>
      </c>
      <c r="O192" s="56"/>
      <c r="P192" s="52"/>
      <c r="Q192" s="52"/>
      <c r="R192" s="52"/>
      <c r="S192" s="52"/>
      <c r="T192" s="52"/>
      <c r="U192" s="52"/>
      <c r="V192" s="124"/>
      <c r="W192" s="52"/>
      <c r="X192" s="48"/>
      <c r="Y192" s="48"/>
    </row>
    <row r="193" spans="1:25" ht="26.4" customHeight="1">
      <c r="A193" s="15"/>
      <c r="B193" s="70" t="s">
        <v>136</v>
      </c>
      <c r="C193" s="11">
        <v>601</v>
      </c>
      <c r="D193" s="17" t="s">
        <v>137</v>
      </c>
      <c r="E193" s="3" t="s">
        <v>15</v>
      </c>
      <c r="F193" s="9">
        <f t="shared" si="151"/>
        <v>357217.1</v>
      </c>
      <c r="G193" s="8">
        <f>G194+G195</f>
        <v>0</v>
      </c>
      <c r="H193" s="8">
        <f t="shared" ref="H193:L193" si="185">H194+H195</f>
        <v>0</v>
      </c>
      <c r="I193" s="8">
        <f t="shared" si="185"/>
        <v>357217.1</v>
      </c>
      <c r="J193" s="8">
        <f t="shared" si="185"/>
        <v>0</v>
      </c>
      <c r="K193" s="115">
        <f t="shared" si="185"/>
        <v>0</v>
      </c>
      <c r="L193" s="8">
        <f t="shared" si="185"/>
        <v>0</v>
      </c>
      <c r="M193" s="8">
        <f t="shared" ref="M193:N193" si="186">M194+M195</f>
        <v>0</v>
      </c>
      <c r="N193" s="8">
        <f t="shared" si="186"/>
        <v>0</v>
      </c>
      <c r="O193" s="54" t="s">
        <v>186</v>
      </c>
      <c r="P193" s="49" t="s">
        <v>22</v>
      </c>
      <c r="Q193" s="52" t="s">
        <v>20</v>
      </c>
      <c r="R193" s="52" t="s">
        <v>20</v>
      </c>
      <c r="S193" s="52">
        <v>100</v>
      </c>
      <c r="T193" s="52" t="s">
        <v>20</v>
      </c>
      <c r="U193" s="52" t="s">
        <v>20</v>
      </c>
      <c r="V193" s="124" t="s">
        <v>20</v>
      </c>
      <c r="W193" s="49"/>
      <c r="X193" s="46"/>
      <c r="Y193" s="46"/>
    </row>
    <row r="194" spans="1:25" ht="35.4" customHeight="1">
      <c r="A194" s="15"/>
      <c r="B194" s="70"/>
      <c r="C194" s="11"/>
      <c r="D194" s="17" t="s">
        <v>138</v>
      </c>
      <c r="E194" s="2" t="s">
        <v>16</v>
      </c>
      <c r="F194" s="9">
        <f t="shared" si="151"/>
        <v>14288.69</v>
      </c>
      <c r="G194" s="8">
        <v>0</v>
      </c>
      <c r="H194" s="8">
        <v>0</v>
      </c>
      <c r="I194" s="8">
        <v>14288.69</v>
      </c>
      <c r="J194" s="8">
        <v>0</v>
      </c>
      <c r="K194" s="115">
        <v>0</v>
      </c>
      <c r="L194" s="8">
        <v>0</v>
      </c>
      <c r="M194" s="8">
        <v>0</v>
      </c>
      <c r="N194" s="8">
        <v>0</v>
      </c>
      <c r="O194" s="55"/>
      <c r="P194" s="50"/>
      <c r="Q194" s="52"/>
      <c r="R194" s="52"/>
      <c r="S194" s="52"/>
      <c r="T194" s="52"/>
      <c r="U194" s="52"/>
      <c r="V194" s="124"/>
      <c r="W194" s="50"/>
      <c r="X194" s="47"/>
      <c r="Y194" s="47"/>
    </row>
    <row r="195" spans="1:25" ht="37.950000000000003" customHeight="1">
      <c r="A195" s="15"/>
      <c r="B195" s="70"/>
      <c r="C195" s="11"/>
      <c r="D195" s="17"/>
      <c r="E195" s="2" t="s">
        <v>17</v>
      </c>
      <c r="F195" s="9">
        <f t="shared" si="151"/>
        <v>342928.41</v>
      </c>
      <c r="G195" s="8">
        <v>0</v>
      </c>
      <c r="H195" s="8">
        <v>0</v>
      </c>
      <c r="I195" s="8">
        <v>342928.41</v>
      </c>
      <c r="J195" s="8">
        <v>0</v>
      </c>
      <c r="K195" s="115">
        <v>0</v>
      </c>
      <c r="L195" s="8">
        <v>0</v>
      </c>
      <c r="M195" s="8">
        <v>0</v>
      </c>
      <c r="N195" s="8">
        <v>0</v>
      </c>
      <c r="O195" s="56"/>
      <c r="P195" s="51"/>
      <c r="Q195" s="52"/>
      <c r="R195" s="52"/>
      <c r="S195" s="52"/>
      <c r="T195" s="52"/>
      <c r="U195" s="52"/>
      <c r="V195" s="124"/>
      <c r="W195" s="51"/>
      <c r="X195" s="48"/>
      <c r="Y195" s="48"/>
    </row>
    <row r="196" spans="1:25" ht="23.4" customHeight="1">
      <c r="A196" s="69"/>
      <c r="B196" s="76" t="s">
        <v>123</v>
      </c>
      <c r="C196" s="52" t="s">
        <v>20</v>
      </c>
      <c r="D196" s="52" t="s">
        <v>20</v>
      </c>
      <c r="E196" s="3" t="s">
        <v>15</v>
      </c>
      <c r="F196" s="9">
        <f t="shared" si="151"/>
        <v>662213.63</v>
      </c>
      <c r="G196" s="8">
        <f>G197+G198</f>
        <v>0</v>
      </c>
      <c r="H196" s="8">
        <f t="shared" ref="H196:L196" si="187">H197+H198</f>
        <v>199374.63</v>
      </c>
      <c r="I196" s="8">
        <f t="shared" si="187"/>
        <v>462839</v>
      </c>
      <c r="J196" s="8">
        <f t="shared" si="187"/>
        <v>0</v>
      </c>
      <c r="K196" s="115">
        <f t="shared" si="187"/>
        <v>0</v>
      </c>
      <c r="L196" s="8">
        <f t="shared" si="187"/>
        <v>0</v>
      </c>
      <c r="M196" s="8">
        <f t="shared" ref="M196:N196" si="188">M197+M198</f>
        <v>0</v>
      </c>
      <c r="N196" s="8">
        <f t="shared" si="188"/>
        <v>0</v>
      </c>
      <c r="O196" s="52" t="s">
        <v>20</v>
      </c>
      <c r="P196" s="52" t="s">
        <v>20</v>
      </c>
      <c r="Q196" s="52" t="s">
        <v>20</v>
      </c>
      <c r="R196" s="52" t="s">
        <v>20</v>
      </c>
      <c r="S196" s="52" t="s">
        <v>20</v>
      </c>
      <c r="T196" s="52" t="s">
        <v>20</v>
      </c>
      <c r="U196" s="52" t="s">
        <v>20</v>
      </c>
      <c r="V196" s="124" t="s">
        <v>20</v>
      </c>
      <c r="W196" s="52" t="s">
        <v>20</v>
      </c>
      <c r="X196" s="52" t="s">
        <v>20</v>
      </c>
      <c r="Y196" s="52" t="s">
        <v>20</v>
      </c>
    </row>
    <row r="197" spans="1:25" ht="23.4" customHeight="1">
      <c r="A197" s="69"/>
      <c r="B197" s="70"/>
      <c r="C197" s="52"/>
      <c r="D197" s="52"/>
      <c r="E197" s="2" t="s">
        <v>16</v>
      </c>
      <c r="F197" s="9">
        <f t="shared" si="151"/>
        <v>491187.13</v>
      </c>
      <c r="G197" s="8">
        <f>G200</f>
        <v>0</v>
      </c>
      <c r="H197" s="8">
        <f t="shared" ref="H197:L197" si="189">H200</f>
        <v>193687.13</v>
      </c>
      <c r="I197" s="8">
        <f t="shared" si="189"/>
        <v>297500</v>
      </c>
      <c r="J197" s="8">
        <f t="shared" si="189"/>
        <v>0</v>
      </c>
      <c r="K197" s="115">
        <f t="shared" si="189"/>
        <v>0</v>
      </c>
      <c r="L197" s="8">
        <f t="shared" si="189"/>
        <v>0</v>
      </c>
      <c r="M197" s="8">
        <f t="shared" ref="M197:N197" si="190">M200</f>
        <v>0</v>
      </c>
      <c r="N197" s="8">
        <f t="shared" si="190"/>
        <v>0</v>
      </c>
      <c r="O197" s="52"/>
      <c r="P197" s="52"/>
      <c r="Q197" s="52"/>
      <c r="R197" s="52"/>
      <c r="S197" s="52"/>
      <c r="T197" s="52"/>
      <c r="U197" s="52"/>
      <c r="V197" s="124"/>
      <c r="W197" s="52"/>
      <c r="X197" s="52"/>
      <c r="Y197" s="52"/>
    </row>
    <row r="198" spans="1:25" ht="23.4" customHeight="1">
      <c r="A198" s="69"/>
      <c r="B198" s="70"/>
      <c r="C198" s="52"/>
      <c r="D198" s="52"/>
      <c r="E198" s="2" t="s">
        <v>17</v>
      </c>
      <c r="F198" s="9">
        <f t="shared" si="151"/>
        <v>171026.5</v>
      </c>
      <c r="G198" s="8">
        <f>G201</f>
        <v>0</v>
      </c>
      <c r="H198" s="8">
        <f t="shared" ref="H198:L198" si="191">H201</f>
        <v>5687.5</v>
      </c>
      <c r="I198" s="8">
        <f t="shared" si="191"/>
        <v>165339</v>
      </c>
      <c r="J198" s="8">
        <f t="shared" si="191"/>
        <v>0</v>
      </c>
      <c r="K198" s="115">
        <f t="shared" si="191"/>
        <v>0</v>
      </c>
      <c r="L198" s="8">
        <f t="shared" si="191"/>
        <v>0</v>
      </c>
      <c r="M198" s="8">
        <f t="shared" ref="M198:N198" si="192">M201</f>
        <v>0</v>
      </c>
      <c r="N198" s="8">
        <f t="shared" si="192"/>
        <v>0</v>
      </c>
      <c r="O198" s="52"/>
      <c r="P198" s="52"/>
      <c r="Q198" s="52"/>
      <c r="R198" s="52"/>
      <c r="S198" s="52"/>
      <c r="T198" s="52"/>
      <c r="U198" s="52"/>
      <c r="V198" s="124"/>
      <c r="W198" s="52"/>
      <c r="X198" s="52"/>
      <c r="Y198" s="52"/>
    </row>
    <row r="199" spans="1:25" ht="23.4" customHeight="1">
      <c r="A199" s="69"/>
      <c r="B199" s="76" t="s">
        <v>119</v>
      </c>
      <c r="C199" s="52" t="s">
        <v>20</v>
      </c>
      <c r="D199" s="52" t="s">
        <v>20</v>
      </c>
      <c r="E199" s="3" t="s">
        <v>15</v>
      </c>
      <c r="F199" s="9">
        <f t="shared" si="151"/>
        <v>662213.63</v>
      </c>
      <c r="G199" s="8">
        <f>G200+G201</f>
        <v>0</v>
      </c>
      <c r="H199" s="8">
        <f t="shared" ref="H199:L199" si="193">H200+H201</f>
        <v>199374.63</v>
      </c>
      <c r="I199" s="8">
        <f t="shared" si="193"/>
        <v>462839</v>
      </c>
      <c r="J199" s="8">
        <f t="shared" si="193"/>
        <v>0</v>
      </c>
      <c r="K199" s="115">
        <f t="shared" si="193"/>
        <v>0</v>
      </c>
      <c r="L199" s="8">
        <f t="shared" si="193"/>
        <v>0</v>
      </c>
      <c r="M199" s="8">
        <f t="shared" ref="M199:N199" si="194">M200+M201</f>
        <v>0</v>
      </c>
      <c r="N199" s="8">
        <f t="shared" si="194"/>
        <v>0</v>
      </c>
      <c r="O199" s="52" t="s">
        <v>20</v>
      </c>
      <c r="P199" s="52" t="s">
        <v>20</v>
      </c>
      <c r="Q199" s="52" t="s">
        <v>20</v>
      </c>
      <c r="R199" s="52" t="s">
        <v>20</v>
      </c>
      <c r="S199" s="52" t="s">
        <v>20</v>
      </c>
      <c r="T199" s="52" t="s">
        <v>20</v>
      </c>
      <c r="U199" s="52" t="s">
        <v>20</v>
      </c>
      <c r="V199" s="124" t="s">
        <v>20</v>
      </c>
      <c r="W199" s="52" t="s">
        <v>20</v>
      </c>
      <c r="X199" s="52" t="s">
        <v>20</v>
      </c>
      <c r="Y199" s="52" t="s">
        <v>20</v>
      </c>
    </row>
    <row r="200" spans="1:25" ht="23.4" customHeight="1">
      <c r="A200" s="69"/>
      <c r="B200" s="70"/>
      <c r="C200" s="52"/>
      <c r="D200" s="52"/>
      <c r="E200" s="2" t="s">
        <v>16</v>
      </c>
      <c r="F200" s="9">
        <f t="shared" si="151"/>
        <v>491187.13</v>
      </c>
      <c r="G200" s="8">
        <f>G203+G206+G209</f>
        <v>0</v>
      </c>
      <c r="H200" s="8">
        <f t="shared" ref="H200:L200" si="195">H203+H206+H209</f>
        <v>193687.13</v>
      </c>
      <c r="I200" s="8">
        <f t="shared" si="195"/>
        <v>297500</v>
      </c>
      <c r="J200" s="8">
        <f t="shared" si="195"/>
        <v>0</v>
      </c>
      <c r="K200" s="115">
        <f t="shared" si="195"/>
        <v>0</v>
      </c>
      <c r="L200" s="8">
        <f t="shared" si="195"/>
        <v>0</v>
      </c>
      <c r="M200" s="8">
        <f t="shared" ref="M200:N200" si="196">M203+M206+M209</f>
        <v>0</v>
      </c>
      <c r="N200" s="8">
        <f t="shared" si="196"/>
        <v>0</v>
      </c>
      <c r="O200" s="52"/>
      <c r="P200" s="52"/>
      <c r="Q200" s="52"/>
      <c r="R200" s="52"/>
      <c r="S200" s="52"/>
      <c r="T200" s="52"/>
      <c r="U200" s="52"/>
      <c r="V200" s="124"/>
      <c r="W200" s="52"/>
      <c r="X200" s="52"/>
      <c r="Y200" s="52"/>
    </row>
    <row r="201" spans="1:25" ht="23.4" customHeight="1">
      <c r="A201" s="69"/>
      <c r="B201" s="70"/>
      <c r="C201" s="52"/>
      <c r="D201" s="52"/>
      <c r="E201" s="2" t="s">
        <v>17</v>
      </c>
      <c r="F201" s="9">
        <f t="shared" si="151"/>
        <v>171026.5</v>
      </c>
      <c r="G201" s="8">
        <f>G204+G207+G210</f>
        <v>0</v>
      </c>
      <c r="H201" s="8">
        <f t="shared" ref="H201:L201" si="197">H204+H207+H210</f>
        <v>5687.5</v>
      </c>
      <c r="I201" s="8">
        <f t="shared" si="197"/>
        <v>165339</v>
      </c>
      <c r="J201" s="8">
        <f t="shared" si="197"/>
        <v>0</v>
      </c>
      <c r="K201" s="115">
        <f t="shared" si="197"/>
        <v>0</v>
      </c>
      <c r="L201" s="8">
        <f t="shared" si="197"/>
        <v>0</v>
      </c>
      <c r="M201" s="8">
        <f t="shared" ref="M201:N201" si="198">M204+M207+M210</f>
        <v>0</v>
      </c>
      <c r="N201" s="8">
        <f t="shared" si="198"/>
        <v>0</v>
      </c>
      <c r="O201" s="52"/>
      <c r="P201" s="52"/>
      <c r="Q201" s="52"/>
      <c r="R201" s="52"/>
      <c r="S201" s="52"/>
      <c r="T201" s="52"/>
      <c r="U201" s="52"/>
      <c r="V201" s="124"/>
      <c r="W201" s="52"/>
      <c r="X201" s="52"/>
      <c r="Y201" s="52"/>
    </row>
    <row r="202" spans="1:25" ht="23.4" customHeight="1">
      <c r="A202" s="69"/>
      <c r="B202" s="76" t="s">
        <v>120</v>
      </c>
      <c r="C202" s="52">
        <v>601</v>
      </c>
      <c r="D202" s="72" t="s">
        <v>121</v>
      </c>
      <c r="E202" s="3" t="s">
        <v>15</v>
      </c>
      <c r="F202" s="9">
        <f t="shared" si="151"/>
        <v>425000</v>
      </c>
      <c r="G202" s="8">
        <f>G203+G204</f>
        <v>0</v>
      </c>
      <c r="H202" s="8">
        <f t="shared" ref="H202:L202" si="199">H203+H204</f>
        <v>127500</v>
      </c>
      <c r="I202" s="8">
        <f t="shared" si="199"/>
        <v>297500</v>
      </c>
      <c r="J202" s="8">
        <f t="shared" si="199"/>
        <v>0</v>
      </c>
      <c r="K202" s="115">
        <f t="shared" si="199"/>
        <v>0</v>
      </c>
      <c r="L202" s="8">
        <f t="shared" si="199"/>
        <v>0</v>
      </c>
      <c r="M202" s="8">
        <f t="shared" ref="M202:N202" si="200">M203+M204</f>
        <v>0</v>
      </c>
      <c r="N202" s="8">
        <f t="shared" si="200"/>
        <v>0</v>
      </c>
      <c r="O202" s="79" t="s">
        <v>187</v>
      </c>
      <c r="P202" s="52" t="s">
        <v>22</v>
      </c>
      <c r="Q202" s="52">
        <v>100</v>
      </c>
      <c r="R202" s="52">
        <v>0</v>
      </c>
      <c r="S202" s="52">
        <v>30</v>
      </c>
      <c r="T202" s="52">
        <v>700</v>
      </c>
      <c r="U202" s="52">
        <v>0</v>
      </c>
      <c r="V202" s="124">
        <v>0</v>
      </c>
      <c r="W202" s="52"/>
      <c r="X202" s="46"/>
      <c r="Y202" s="46"/>
    </row>
    <row r="203" spans="1:25" ht="23.4" customHeight="1">
      <c r="A203" s="69"/>
      <c r="B203" s="70"/>
      <c r="C203" s="52"/>
      <c r="D203" s="73"/>
      <c r="E203" s="2" t="s">
        <v>16</v>
      </c>
      <c r="F203" s="9">
        <f t="shared" si="151"/>
        <v>420750</v>
      </c>
      <c r="G203" s="8">
        <v>0</v>
      </c>
      <c r="H203" s="8">
        <v>123250</v>
      </c>
      <c r="I203" s="8">
        <v>297500</v>
      </c>
      <c r="J203" s="8">
        <v>0</v>
      </c>
      <c r="K203" s="115">
        <v>0</v>
      </c>
      <c r="L203" s="8">
        <v>0</v>
      </c>
      <c r="M203" s="8">
        <v>0</v>
      </c>
      <c r="N203" s="8">
        <v>0</v>
      </c>
      <c r="O203" s="79"/>
      <c r="P203" s="52"/>
      <c r="Q203" s="52"/>
      <c r="R203" s="52"/>
      <c r="S203" s="52"/>
      <c r="T203" s="52"/>
      <c r="U203" s="52"/>
      <c r="V203" s="124"/>
      <c r="W203" s="52"/>
      <c r="X203" s="47"/>
      <c r="Y203" s="47"/>
    </row>
    <row r="204" spans="1:25" ht="38.4" customHeight="1">
      <c r="A204" s="69"/>
      <c r="B204" s="70"/>
      <c r="C204" s="52"/>
      <c r="D204" s="73"/>
      <c r="E204" s="2" t="s">
        <v>17</v>
      </c>
      <c r="F204" s="9">
        <f t="shared" si="151"/>
        <v>4250</v>
      </c>
      <c r="G204" s="8">
        <v>0</v>
      </c>
      <c r="H204" s="8">
        <v>4250</v>
      </c>
      <c r="I204" s="8">
        <v>0</v>
      </c>
      <c r="J204" s="8">
        <v>0</v>
      </c>
      <c r="K204" s="115">
        <v>0</v>
      </c>
      <c r="L204" s="8">
        <v>0</v>
      </c>
      <c r="M204" s="8">
        <v>0</v>
      </c>
      <c r="N204" s="8">
        <v>0</v>
      </c>
      <c r="O204" s="79"/>
      <c r="P204" s="52"/>
      <c r="Q204" s="52"/>
      <c r="R204" s="52"/>
      <c r="S204" s="52"/>
      <c r="T204" s="52"/>
      <c r="U204" s="52"/>
      <c r="V204" s="124"/>
      <c r="W204" s="52"/>
      <c r="X204" s="48"/>
      <c r="Y204" s="48"/>
    </row>
    <row r="205" spans="1:25" ht="23.4" customHeight="1">
      <c r="A205" s="69"/>
      <c r="B205" s="76" t="s">
        <v>124</v>
      </c>
      <c r="C205" s="52">
        <v>601</v>
      </c>
      <c r="D205" s="72" t="s">
        <v>122</v>
      </c>
      <c r="E205" s="3" t="s">
        <v>15</v>
      </c>
      <c r="F205" s="9">
        <f t="shared" si="151"/>
        <v>71874.63</v>
      </c>
      <c r="G205" s="8">
        <f>G206+G207</f>
        <v>0</v>
      </c>
      <c r="H205" s="8">
        <f t="shared" ref="H205:L205" si="201">H206+H207</f>
        <v>71874.63</v>
      </c>
      <c r="I205" s="8">
        <f t="shared" si="201"/>
        <v>0</v>
      </c>
      <c r="J205" s="8">
        <f t="shared" si="201"/>
        <v>0</v>
      </c>
      <c r="K205" s="115">
        <f t="shared" si="201"/>
        <v>0</v>
      </c>
      <c r="L205" s="8">
        <f t="shared" si="201"/>
        <v>0</v>
      </c>
      <c r="M205" s="8">
        <f t="shared" ref="M205:N205" si="202">M206+M207</f>
        <v>0</v>
      </c>
      <c r="N205" s="8">
        <f t="shared" si="202"/>
        <v>0</v>
      </c>
      <c r="O205" s="54" t="s">
        <v>188</v>
      </c>
      <c r="P205" s="52" t="s">
        <v>19</v>
      </c>
      <c r="Q205" s="52" t="s">
        <v>20</v>
      </c>
      <c r="R205" s="52">
        <v>1</v>
      </c>
      <c r="S205" s="52" t="s">
        <v>20</v>
      </c>
      <c r="T205" s="52" t="s">
        <v>20</v>
      </c>
      <c r="U205" s="52" t="s">
        <v>20</v>
      </c>
      <c r="V205" s="124" t="s">
        <v>20</v>
      </c>
      <c r="W205" s="52" t="s">
        <v>20</v>
      </c>
      <c r="X205" s="52" t="s">
        <v>20</v>
      </c>
      <c r="Y205" s="52" t="s">
        <v>20</v>
      </c>
    </row>
    <row r="206" spans="1:25" ht="42" customHeight="1">
      <c r="A206" s="69"/>
      <c r="B206" s="70"/>
      <c r="C206" s="52"/>
      <c r="D206" s="73"/>
      <c r="E206" s="2" t="s">
        <v>16</v>
      </c>
      <c r="F206" s="9">
        <f t="shared" si="151"/>
        <v>70437.13</v>
      </c>
      <c r="G206" s="8">
        <v>0</v>
      </c>
      <c r="H206" s="8">
        <v>70437.13</v>
      </c>
      <c r="I206" s="8">
        <v>0</v>
      </c>
      <c r="J206" s="8">
        <v>0</v>
      </c>
      <c r="K206" s="115">
        <v>0</v>
      </c>
      <c r="L206" s="8">
        <v>0</v>
      </c>
      <c r="M206" s="8">
        <v>0</v>
      </c>
      <c r="N206" s="8">
        <v>0</v>
      </c>
      <c r="O206" s="55"/>
      <c r="P206" s="52"/>
      <c r="Q206" s="52"/>
      <c r="R206" s="52"/>
      <c r="S206" s="52"/>
      <c r="T206" s="52"/>
      <c r="U206" s="52"/>
      <c r="V206" s="124"/>
      <c r="W206" s="52"/>
      <c r="X206" s="52"/>
      <c r="Y206" s="52"/>
    </row>
    <row r="207" spans="1:25" ht="43.2" customHeight="1">
      <c r="A207" s="69"/>
      <c r="B207" s="70"/>
      <c r="C207" s="52"/>
      <c r="D207" s="73"/>
      <c r="E207" s="2" t="s">
        <v>17</v>
      </c>
      <c r="F207" s="9">
        <f t="shared" si="151"/>
        <v>1437.5</v>
      </c>
      <c r="G207" s="8">
        <v>0</v>
      </c>
      <c r="H207" s="8">
        <v>1437.5</v>
      </c>
      <c r="I207" s="8">
        <v>0</v>
      </c>
      <c r="J207" s="8">
        <v>0</v>
      </c>
      <c r="K207" s="115">
        <v>0</v>
      </c>
      <c r="L207" s="8">
        <v>0</v>
      </c>
      <c r="M207" s="8">
        <v>0</v>
      </c>
      <c r="N207" s="8">
        <v>0</v>
      </c>
      <c r="O207" s="56"/>
      <c r="P207" s="52"/>
      <c r="Q207" s="52"/>
      <c r="R207" s="52"/>
      <c r="S207" s="52"/>
      <c r="T207" s="52"/>
      <c r="U207" s="52"/>
      <c r="V207" s="124"/>
      <c r="W207" s="52"/>
      <c r="X207" s="52"/>
      <c r="Y207" s="52"/>
    </row>
    <row r="208" spans="1:25" ht="22.2" customHeight="1">
      <c r="A208" s="69"/>
      <c r="B208" s="76" t="s">
        <v>130</v>
      </c>
      <c r="C208" s="52">
        <v>601</v>
      </c>
      <c r="D208" s="72" t="s">
        <v>128</v>
      </c>
      <c r="E208" s="3" t="s">
        <v>15</v>
      </c>
      <c r="F208" s="9">
        <f t="shared" si="151"/>
        <v>165339</v>
      </c>
      <c r="G208" s="8">
        <f>G209+G210</f>
        <v>0</v>
      </c>
      <c r="H208" s="8">
        <f t="shared" ref="H208:K208" si="203">H209+H210</f>
        <v>0</v>
      </c>
      <c r="I208" s="8">
        <f t="shared" si="203"/>
        <v>165339</v>
      </c>
      <c r="J208" s="8">
        <f t="shared" si="203"/>
        <v>0</v>
      </c>
      <c r="K208" s="115">
        <f t="shared" si="203"/>
        <v>0</v>
      </c>
      <c r="L208" s="8">
        <f>L209+L210</f>
        <v>0</v>
      </c>
      <c r="M208" s="8">
        <f t="shared" ref="M208:N208" si="204">M209+M210</f>
        <v>0</v>
      </c>
      <c r="N208" s="8">
        <f t="shared" si="204"/>
        <v>0</v>
      </c>
      <c r="O208" s="54" t="s">
        <v>189</v>
      </c>
      <c r="P208" s="52" t="s">
        <v>19</v>
      </c>
      <c r="Q208" s="52" t="s">
        <v>20</v>
      </c>
      <c r="R208" s="52">
        <v>1</v>
      </c>
      <c r="S208" s="52" t="s">
        <v>20</v>
      </c>
      <c r="T208" s="52" t="s">
        <v>20</v>
      </c>
      <c r="U208" s="52" t="s">
        <v>20</v>
      </c>
      <c r="V208" s="124" t="s">
        <v>20</v>
      </c>
      <c r="W208" s="52" t="s">
        <v>20</v>
      </c>
      <c r="X208" s="52" t="s">
        <v>20</v>
      </c>
      <c r="Y208" s="52" t="s">
        <v>20</v>
      </c>
    </row>
    <row r="209" spans="1:25" ht="52.95" customHeight="1">
      <c r="A209" s="69"/>
      <c r="B209" s="70"/>
      <c r="C209" s="52"/>
      <c r="D209" s="73"/>
      <c r="E209" s="2" t="s">
        <v>16</v>
      </c>
      <c r="F209" s="9">
        <f t="shared" si="151"/>
        <v>0</v>
      </c>
      <c r="G209" s="8">
        <v>0</v>
      </c>
      <c r="H209" s="8">
        <v>0</v>
      </c>
      <c r="I209" s="8">
        <v>0</v>
      </c>
      <c r="J209" s="8">
        <v>0</v>
      </c>
      <c r="K209" s="115">
        <v>0</v>
      </c>
      <c r="L209" s="8">
        <v>0</v>
      </c>
      <c r="M209" s="8">
        <v>0</v>
      </c>
      <c r="N209" s="8">
        <v>0</v>
      </c>
      <c r="O209" s="55"/>
      <c r="P209" s="52"/>
      <c r="Q209" s="52"/>
      <c r="R209" s="52"/>
      <c r="S209" s="52"/>
      <c r="T209" s="52"/>
      <c r="U209" s="52"/>
      <c r="V209" s="124"/>
      <c r="W209" s="52"/>
      <c r="X209" s="52"/>
      <c r="Y209" s="52"/>
    </row>
    <row r="210" spans="1:25" ht="34.200000000000003" customHeight="1">
      <c r="A210" s="69"/>
      <c r="B210" s="70"/>
      <c r="C210" s="52"/>
      <c r="D210" s="73"/>
      <c r="E210" s="2" t="s">
        <v>17</v>
      </c>
      <c r="F210" s="9">
        <f t="shared" si="151"/>
        <v>165339</v>
      </c>
      <c r="G210" s="8">
        <v>0</v>
      </c>
      <c r="H210" s="8">
        <v>0</v>
      </c>
      <c r="I210" s="8">
        <v>165339</v>
      </c>
      <c r="J210" s="8">
        <v>0</v>
      </c>
      <c r="K210" s="115">
        <v>0</v>
      </c>
      <c r="L210" s="8">
        <v>0</v>
      </c>
      <c r="M210" s="8">
        <v>0</v>
      </c>
      <c r="N210" s="8">
        <v>0</v>
      </c>
      <c r="O210" s="56"/>
      <c r="P210" s="52"/>
      <c r="Q210" s="52"/>
      <c r="R210" s="52"/>
      <c r="S210" s="52"/>
      <c r="T210" s="52"/>
      <c r="U210" s="52"/>
      <c r="V210" s="124"/>
      <c r="W210" s="52"/>
      <c r="X210" s="52"/>
      <c r="Y210" s="52"/>
    </row>
    <row r="211" spans="1:25" ht="22.95" customHeight="1">
      <c r="A211" s="75" t="s">
        <v>82</v>
      </c>
      <c r="B211" s="75"/>
      <c r="C211" s="75"/>
      <c r="D211" s="75"/>
      <c r="E211" s="3" t="s">
        <v>15</v>
      </c>
      <c r="F211" s="9">
        <f t="shared" si="151"/>
        <v>37046407.609999999</v>
      </c>
      <c r="G211" s="7">
        <f t="shared" ref="G211" si="205">G212+G213</f>
        <v>5068437.3699999992</v>
      </c>
      <c r="H211" s="7">
        <f t="shared" ref="H211:J211" si="206">H212+H213</f>
        <v>4072603</v>
      </c>
      <c r="I211" s="7">
        <f t="shared" si="206"/>
        <v>6393801.9500000002</v>
      </c>
      <c r="J211" s="7">
        <f t="shared" si="206"/>
        <v>8490766.5800000001</v>
      </c>
      <c r="K211" s="116">
        <f>K212+K213</f>
        <v>5925248.709999999</v>
      </c>
      <c r="L211" s="7">
        <f t="shared" ref="L211" si="207">L212+L213</f>
        <v>2196190</v>
      </c>
      <c r="M211" s="7">
        <f t="shared" ref="M211:N211" si="208">M212+M213</f>
        <v>2169337</v>
      </c>
      <c r="N211" s="7">
        <f t="shared" si="208"/>
        <v>2730023</v>
      </c>
      <c r="O211" s="52" t="s">
        <v>20</v>
      </c>
      <c r="P211" s="52" t="s">
        <v>20</v>
      </c>
      <c r="Q211" s="52" t="s">
        <v>20</v>
      </c>
      <c r="R211" s="52" t="s">
        <v>20</v>
      </c>
      <c r="S211" s="52" t="s">
        <v>20</v>
      </c>
      <c r="T211" s="52" t="s">
        <v>20</v>
      </c>
      <c r="U211" s="52" t="s">
        <v>20</v>
      </c>
      <c r="V211" s="124" t="s">
        <v>20</v>
      </c>
      <c r="W211" s="52" t="s">
        <v>20</v>
      </c>
      <c r="X211" s="52" t="s">
        <v>20</v>
      </c>
      <c r="Y211" s="52" t="s">
        <v>20</v>
      </c>
    </row>
    <row r="212" spans="1:25" ht="22.95" customHeight="1">
      <c r="A212" s="75"/>
      <c r="B212" s="75"/>
      <c r="C212" s="75"/>
      <c r="D212" s="75"/>
      <c r="E212" s="2" t="s">
        <v>16</v>
      </c>
      <c r="F212" s="9">
        <f t="shared" si="151"/>
        <v>26202088.869999997</v>
      </c>
      <c r="G212" s="8">
        <f t="shared" ref="G212:N213" si="209">G110+G146+G170+G182+G197</f>
        <v>3041152.3299999996</v>
      </c>
      <c r="H212" s="8">
        <f t="shared" si="209"/>
        <v>3728204.4</v>
      </c>
      <c r="I212" s="8">
        <f t="shared" si="209"/>
        <v>5633534.54</v>
      </c>
      <c r="J212" s="8">
        <f t="shared" si="209"/>
        <v>3099906.78</v>
      </c>
      <c r="K212" s="115">
        <f t="shared" si="209"/>
        <v>3603740.82</v>
      </c>
      <c r="L212" s="8">
        <f t="shared" si="209"/>
        <v>2196190</v>
      </c>
      <c r="M212" s="8">
        <f t="shared" si="209"/>
        <v>2169337</v>
      </c>
      <c r="N212" s="8">
        <f t="shared" si="209"/>
        <v>2730023</v>
      </c>
      <c r="O212" s="52"/>
      <c r="P212" s="52"/>
      <c r="Q212" s="52"/>
      <c r="R212" s="52"/>
      <c r="S212" s="52"/>
      <c r="T212" s="52"/>
      <c r="U212" s="52"/>
      <c r="V212" s="124"/>
      <c r="W212" s="52"/>
      <c r="X212" s="52"/>
      <c r="Y212" s="52"/>
    </row>
    <row r="213" spans="1:25" ht="14.4" customHeight="1">
      <c r="A213" s="75"/>
      <c r="B213" s="75"/>
      <c r="C213" s="75"/>
      <c r="D213" s="75"/>
      <c r="E213" s="2" t="s">
        <v>17</v>
      </c>
      <c r="F213" s="9">
        <f t="shared" si="151"/>
        <v>10844318.739999998</v>
      </c>
      <c r="G213" s="8">
        <f t="shared" si="209"/>
        <v>2027285.04</v>
      </c>
      <c r="H213" s="8">
        <f t="shared" si="209"/>
        <v>344398.6</v>
      </c>
      <c r="I213" s="8">
        <f t="shared" si="209"/>
        <v>760267.40999999992</v>
      </c>
      <c r="J213" s="8">
        <f t="shared" si="209"/>
        <v>5390859.7999999998</v>
      </c>
      <c r="K213" s="115">
        <f t="shared" si="209"/>
        <v>2321507.8899999997</v>
      </c>
      <c r="L213" s="8">
        <f t="shared" si="209"/>
        <v>0</v>
      </c>
      <c r="M213" s="8">
        <f t="shared" si="209"/>
        <v>0</v>
      </c>
      <c r="N213" s="8">
        <f t="shared" si="209"/>
        <v>0</v>
      </c>
      <c r="O213" s="52"/>
      <c r="P213" s="52"/>
      <c r="Q213" s="52"/>
      <c r="R213" s="52"/>
      <c r="S213" s="52"/>
      <c r="T213" s="52"/>
      <c r="U213" s="52"/>
      <c r="V213" s="124"/>
      <c r="W213" s="52"/>
      <c r="X213" s="52"/>
      <c r="Y213" s="52"/>
    </row>
    <row r="214" spans="1:25" ht="82.5" customHeight="1">
      <c r="A214" s="78" t="s">
        <v>83</v>
      </c>
      <c r="B214" s="78"/>
      <c r="C214" s="1"/>
      <c r="D214" s="108" t="s">
        <v>40</v>
      </c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10"/>
      <c r="Y214" s="37"/>
    </row>
    <row r="215" spans="1:25" ht="12.75" customHeight="1">
      <c r="A215" s="69"/>
      <c r="B215" s="76" t="s">
        <v>41</v>
      </c>
      <c r="C215" s="52" t="s">
        <v>20</v>
      </c>
      <c r="D215" s="72" t="s">
        <v>20</v>
      </c>
      <c r="E215" s="3" t="s">
        <v>15</v>
      </c>
      <c r="F215" s="9">
        <f>G215+H215+I215+J215+K215+L215+M215+N215</f>
        <v>4359344.5999999996</v>
      </c>
      <c r="G215" s="7">
        <f t="shared" ref="G215:L215" si="210">G216+G217</f>
        <v>1941443.4</v>
      </c>
      <c r="H215" s="7">
        <f t="shared" si="210"/>
        <v>1830012.6</v>
      </c>
      <c r="I215" s="7">
        <f t="shared" si="210"/>
        <v>587888.6</v>
      </c>
      <c r="J215" s="7">
        <f t="shared" si="210"/>
        <v>0</v>
      </c>
      <c r="K215" s="116">
        <f t="shared" si="210"/>
        <v>0</v>
      </c>
      <c r="L215" s="7">
        <f t="shared" si="210"/>
        <v>0</v>
      </c>
      <c r="M215" s="7">
        <f t="shared" ref="M215:N215" si="211">M216+M217</f>
        <v>0</v>
      </c>
      <c r="N215" s="7">
        <f t="shared" si="211"/>
        <v>0</v>
      </c>
      <c r="O215" s="52" t="s">
        <v>20</v>
      </c>
      <c r="P215" s="52" t="s">
        <v>20</v>
      </c>
      <c r="Q215" s="52" t="s">
        <v>20</v>
      </c>
      <c r="R215" s="52" t="s">
        <v>20</v>
      </c>
      <c r="S215" s="52" t="s">
        <v>20</v>
      </c>
      <c r="T215" s="52" t="s">
        <v>20</v>
      </c>
      <c r="U215" s="52" t="s">
        <v>20</v>
      </c>
      <c r="V215" s="124" t="s">
        <v>20</v>
      </c>
      <c r="W215" s="52" t="s">
        <v>20</v>
      </c>
      <c r="X215" s="52" t="s">
        <v>20</v>
      </c>
      <c r="Y215" s="52" t="s">
        <v>20</v>
      </c>
    </row>
    <row r="216" spans="1:25" ht="39.6">
      <c r="A216" s="69"/>
      <c r="B216" s="76"/>
      <c r="C216" s="52"/>
      <c r="D216" s="72"/>
      <c r="E216" s="2" t="s">
        <v>16</v>
      </c>
      <c r="F216" s="9">
        <f t="shared" ref="F216:F229" si="212">G216+H216+I216+J216+K216+L216+M216+N216</f>
        <v>0</v>
      </c>
      <c r="G216" s="8">
        <f t="shared" ref="G216:L216" si="213">G219</f>
        <v>0</v>
      </c>
      <c r="H216" s="8">
        <f t="shared" si="213"/>
        <v>0</v>
      </c>
      <c r="I216" s="8">
        <f t="shared" si="213"/>
        <v>0</v>
      </c>
      <c r="J216" s="8">
        <f t="shared" si="213"/>
        <v>0</v>
      </c>
      <c r="K216" s="115">
        <f t="shared" si="213"/>
        <v>0</v>
      </c>
      <c r="L216" s="8">
        <f t="shared" si="213"/>
        <v>0</v>
      </c>
      <c r="M216" s="8">
        <f t="shared" ref="M216:N216" si="214">M219</f>
        <v>0</v>
      </c>
      <c r="N216" s="8">
        <f t="shared" si="214"/>
        <v>0</v>
      </c>
      <c r="O216" s="52"/>
      <c r="P216" s="52"/>
      <c r="Q216" s="52"/>
      <c r="R216" s="52"/>
      <c r="S216" s="52"/>
      <c r="T216" s="52"/>
      <c r="U216" s="52"/>
      <c r="V216" s="124"/>
      <c r="W216" s="52"/>
      <c r="X216" s="52"/>
      <c r="Y216" s="52"/>
    </row>
    <row r="217" spans="1:25" ht="38.25" customHeight="1">
      <c r="A217" s="69"/>
      <c r="B217" s="76"/>
      <c r="C217" s="52"/>
      <c r="D217" s="72"/>
      <c r="E217" s="2" t="s">
        <v>17</v>
      </c>
      <c r="F217" s="9">
        <f t="shared" si="212"/>
        <v>4359344.5999999996</v>
      </c>
      <c r="G217" s="8">
        <f t="shared" ref="G217:L217" si="215">G220</f>
        <v>1941443.4</v>
      </c>
      <c r="H217" s="8">
        <f t="shared" si="215"/>
        <v>1830012.6</v>
      </c>
      <c r="I217" s="8">
        <f t="shared" si="215"/>
        <v>587888.6</v>
      </c>
      <c r="J217" s="8">
        <f t="shared" si="215"/>
        <v>0</v>
      </c>
      <c r="K217" s="115">
        <f t="shared" si="215"/>
        <v>0</v>
      </c>
      <c r="L217" s="8">
        <f t="shared" si="215"/>
        <v>0</v>
      </c>
      <c r="M217" s="8">
        <f t="shared" ref="M217:N217" si="216">M220</f>
        <v>0</v>
      </c>
      <c r="N217" s="8">
        <f t="shared" si="216"/>
        <v>0</v>
      </c>
      <c r="O217" s="52"/>
      <c r="P217" s="52"/>
      <c r="Q217" s="52"/>
      <c r="R217" s="52"/>
      <c r="S217" s="52"/>
      <c r="T217" s="52"/>
      <c r="U217" s="52"/>
      <c r="V217" s="124"/>
      <c r="W217" s="52"/>
      <c r="X217" s="52"/>
      <c r="Y217" s="52"/>
    </row>
    <row r="218" spans="1:25" ht="12.75" customHeight="1">
      <c r="A218" s="69"/>
      <c r="B218" s="76" t="s">
        <v>42</v>
      </c>
      <c r="C218" s="52" t="s">
        <v>20</v>
      </c>
      <c r="D218" s="72" t="s">
        <v>20</v>
      </c>
      <c r="E218" s="3" t="s">
        <v>15</v>
      </c>
      <c r="F218" s="9">
        <f t="shared" si="212"/>
        <v>4359344.5999999996</v>
      </c>
      <c r="G218" s="7">
        <f t="shared" ref="G218:L218" si="217">G219+G220</f>
        <v>1941443.4</v>
      </c>
      <c r="H218" s="7">
        <f t="shared" si="217"/>
        <v>1830012.6</v>
      </c>
      <c r="I218" s="7">
        <f t="shared" si="217"/>
        <v>587888.6</v>
      </c>
      <c r="J218" s="7">
        <f t="shared" si="217"/>
        <v>0</v>
      </c>
      <c r="K218" s="116">
        <f t="shared" si="217"/>
        <v>0</v>
      </c>
      <c r="L218" s="7">
        <f t="shared" si="217"/>
        <v>0</v>
      </c>
      <c r="M218" s="7">
        <f t="shared" ref="M218:N218" si="218">M219+M220</f>
        <v>0</v>
      </c>
      <c r="N218" s="7">
        <f t="shared" si="218"/>
        <v>0</v>
      </c>
      <c r="O218" s="52" t="s">
        <v>20</v>
      </c>
      <c r="P218" s="52" t="s">
        <v>20</v>
      </c>
      <c r="Q218" s="52" t="s">
        <v>20</v>
      </c>
      <c r="R218" s="52" t="s">
        <v>20</v>
      </c>
      <c r="S218" s="52" t="s">
        <v>20</v>
      </c>
      <c r="T218" s="52" t="s">
        <v>20</v>
      </c>
      <c r="U218" s="52" t="s">
        <v>20</v>
      </c>
      <c r="V218" s="124" t="s">
        <v>20</v>
      </c>
      <c r="W218" s="52" t="s">
        <v>20</v>
      </c>
      <c r="X218" s="52" t="s">
        <v>20</v>
      </c>
      <c r="Y218" s="52" t="s">
        <v>20</v>
      </c>
    </row>
    <row r="219" spans="1:25" ht="39.6">
      <c r="A219" s="69"/>
      <c r="B219" s="76"/>
      <c r="C219" s="52"/>
      <c r="D219" s="72"/>
      <c r="E219" s="2" t="s">
        <v>16</v>
      </c>
      <c r="F219" s="9">
        <f t="shared" si="212"/>
        <v>0</v>
      </c>
      <c r="G219" s="8">
        <f t="shared" ref="G219:L219" si="219">G222</f>
        <v>0</v>
      </c>
      <c r="H219" s="8">
        <f t="shared" si="219"/>
        <v>0</v>
      </c>
      <c r="I219" s="8">
        <f t="shared" si="219"/>
        <v>0</v>
      </c>
      <c r="J219" s="8">
        <f t="shared" si="219"/>
        <v>0</v>
      </c>
      <c r="K219" s="115">
        <f t="shared" si="219"/>
        <v>0</v>
      </c>
      <c r="L219" s="8">
        <f t="shared" si="219"/>
        <v>0</v>
      </c>
      <c r="M219" s="8">
        <f t="shared" ref="M219:N219" si="220">M222</f>
        <v>0</v>
      </c>
      <c r="N219" s="8">
        <f t="shared" si="220"/>
        <v>0</v>
      </c>
      <c r="O219" s="52"/>
      <c r="P219" s="52"/>
      <c r="Q219" s="52"/>
      <c r="R219" s="52"/>
      <c r="S219" s="52"/>
      <c r="T219" s="52"/>
      <c r="U219" s="52"/>
      <c r="V219" s="124"/>
      <c r="W219" s="52"/>
      <c r="X219" s="52"/>
      <c r="Y219" s="52"/>
    </row>
    <row r="220" spans="1:25" ht="17.25" customHeight="1">
      <c r="A220" s="69"/>
      <c r="B220" s="76"/>
      <c r="C220" s="52"/>
      <c r="D220" s="72"/>
      <c r="E220" s="2" t="s">
        <v>17</v>
      </c>
      <c r="F220" s="9">
        <f t="shared" si="212"/>
        <v>4359344.5999999996</v>
      </c>
      <c r="G220" s="8">
        <f t="shared" ref="G220:L220" si="221">G223</f>
        <v>1941443.4</v>
      </c>
      <c r="H220" s="8">
        <f t="shared" si="221"/>
        <v>1830012.6</v>
      </c>
      <c r="I220" s="8">
        <f t="shared" si="221"/>
        <v>587888.6</v>
      </c>
      <c r="J220" s="8">
        <f t="shared" si="221"/>
        <v>0</v>
      </c>
      <c r="K220" s="115">
        <f t="shared" si="221"/>
        <v>0</v>
      </c>
      <c r="L220" s="8">
        <f t="shared" si="221"/>
        <v>0</v>
      </c>
      <c r="M220" s="8">
        <f t="shared" ref="M220:N220" si="222">M223</f>
        <v>0</v>
      </c>
      <c r="N220" s="8">
        <f t="shared" si="222"/>
        <v>0</v>
      </c>
      <c r="O220" s="52"/>
      <c r="P220" s="52"/>
      <c r="Q220" s="52"/>
      <c r="R220" s="52"/>
      <c r="S220" s="52"/>
      <c r="T220" s="52"/>
      <c r="U220" s="52"/>
      <c r="V220" s="124"/>
      <c r="W220" s="52"/>
      <c r="X220" s="52"/>
      <c r="Y220" s="52"/>
    </row>
    <row r="221" spans="1:25" ht="20.25" customHeight="1">
      <c r="A221" s="69"/>
      <c r="B221" s="76" t="s">
        <v>43</v>
      </c>
      <c r="C221" s="52">
        <v>601</v>
      </c>
      <c r="D221" s="72" t="s">
        <v>62</v>
      </c>
      <c r="E221" s="3" t="s">
        <v>15</v>
      </c>
      <c r="F221" s="9">
        <f t="shared" si="212"/>
        <v>4359344.5999999996</v>
      </c>
      <c r="G221" s="7">
        <f t="shared" ref="G221:L221" si="223">G222+G223</f>
        <v>1941443.4</v>
      </c>
      <c r="H221" s="7">
        <f t="shared" si="223"/>
        <v>1830012.6</v>
      </c>
      <c r="I221" s="7">
        <f t="shared" si="223"/>
        <v>587888.6</v>
      </c>
      <c r="J221" s="7">
        <f t="shared" si="223"/>
        <v>0</v>
      </c>
      <c r="K221" s="116">
        <f t="shared" si="223"/>
        <v>0</v>
      </c>
      <c r="L221" s="7">
        <f t="shared" si="223"/>
        <v>0</v>
      </c>
      <c r="M221" s="7">
        <f t="shared" ref="M221:N221" si="224">M222+M223</f>
        <v>0</v>
      </c>
      <c r="N221" s="7">
        <f t="shared" si="224"/>
        <v>0</v>
      </c>
      <c r="O221" s="79" t="s">
        <v>44</v>
      </c>
      <c r="P221" s="52" t="s">
        <v>45</v>
      </c>
      <c r="Q221" s="52" t="e">
        <f>R221+S221+T221+U221+V221+W221</f>
        <v>#VALUE!</v>
      </c>
      <c r="R221" s="52">
        <v>700</v>
      </c>
      <c r="S221" s="52">
        <v>600</v>
      </c>
      <c r="T221" s="52">
        <v>500</v>
      </c>
      <c r="U221" s="52">
        <v>450</v>
      </c>
      <c r="V221" s="124" t="s">
        <v>20</v>
      </c>
      <c r="W221" s="52" t="s">
        <v>20</v>
      </c>
      <c r="X221" s="52" t="s">
        <v>20</v>
      </c>
      <c r="Y221" s="52" t="s">
        <v>20</v>
      </c>
    </row>
    <row r="222" spans="1:25" ht="42" customHeight="1">
      <c r="A222" s="69"/>
      <c r="B222" s="70"/>
      <c r="C222" s="52"/>
      <c r="D222" s="72"/>
      <c r="E222" s="2" t="s">
        <v>16</v>
      </c>
      <c r="F222" s="9">
        <f t="shared" si="212"/>
        <v>0</v>
      </c>
      <c r="G222" s="8">
        <v>0</v>
      </c>
      <c r="H222" s="8">
        <v>0</v>
      </c>
      <c r="I222" s="8">
        <v>0</v>
      </c>
      <c r="J222" s="8">
        <v>0</v>
      </c>
      <c r="K222" s="115">
        <v>0</v>
      </c>
      <c r="L222" s="8">
        <v>0</v>
      </c>
      <c r="M222" s="8">
        <v>0</v>
      </c>
      <c r="N222" s="8">
        <v>0</v>
      </c>
      <c r="O222" s="79"/>
      <c r="P222" s="52"/>
      <c r="Q222" s="52"/>
      <c r="R222" s="52"/>
      <c r="S222" s="52"/>
      <c r="T222" s="52"/>
      <c r="U222" s="52"/>
      <c r="V222" s="124"/>
      <c r="W222" s="52"/>
      <c r="X222" s="52"/>
      <c r="Y222" s="52"/>
    </row>
    <row r="223" spans="1:25" ht="45" customHeight="1">
      <c r="A223" s="69"/>
      <c r="B223" s="70"/>
      <c r="C223" s="52"/>
      <c r="D223" s="72"/>
      <c r="E223" s="2" t="s">
        <v>17</v>
      </c>
      <c r="F223" s="9">
        <f t="shared" si="212"/>
        <v>4359344.5999999996</v>
      </c>
      <c r="G223" s="7">
        <v>1941443.4</v>
      </c>
      <c r="H223" s="7">
        <v>1830012.6</v>
      </c>
      <c r="I223" s="7">
        <v>587888.6</v>
      </c>
      <c r="J223" s="7">
        <v>0</v>
      </c>
      <c r="K223" s="116">
        <v>0</v>
      </c>
      <c r="L223" s="7">
        <v>0</v>
      </c>
      <c r="M223" s="7">
        <v>0</v>
      </c>
      <c r="N223" s="7">
        <v>0</v>
      </c>
      <c r="O223" s="79"/>
      <c r="P223" s="52"/>
      <c r="Q223" s="52"/>
      <c r="R223" s="52"/>
      <c r="S223" s="52"/>
      <c r="T223" s="52"/>
      <c r="U223" s="52"/>
      <c r="V223" s="124"/>
      <c r="W223" s="52"/>
      <c r="X223" s="52"/>
      <c r="Y223" s="52"/>
    </row>
    <row r="224" spans="1:25">
      <c r="A224" s="75" t="s">
        <v>84</v>
      </c>
      <c r="B224" s="75"/>
      <c r="C224" s="75"/>
      <c r="D224" s="75"/>
      <c r="E224" s="3" t="s">
        <v>15</v>
      </c>
      <c r="F224" s="9">
        <f t="shared" si="212"/>
        <v>4359344.5999999996</v>
      </c>
      <c r="G224" s="7">
        <f t="shared" ref="G224:L224" si="225">G225+G226</f>
        <v>1941443.4</v>
      </c>
      <c r="H224" s="7">
        <f t="shared" si="225"/>
        <v>1830012.6</v>
      </c>
      <c r="I224" s="7">
        <f t="shared" si="225"/>
        <v>587888.6</v>
      </c>
      <c r="J224" s="7">
        <f t="shared" si="225"/>
        <v>0</v>
      </c>
      <c r="K224" s="116">
        <f t="shared" si="225"/>
        <v>0</v>
      </c>
      <c r="L224" s="7">
        <f t="shared" si="225"/>
        <v>0</v>
      </c>
      <c r="M224" s="7">
        <f t="shared" ref="M224:N224" si="226">M225+M226</f>
        <v>0</v>
      </c>
      <c r="N224" s="7">
        <f t="shared" si="226"/>
        <v>0</v>
      </c>
      <c r="O224" s="52" t="s">
        <v>20</v>
      </c>
      <c r="P224" s="52" t="s">
        <v>20</v>
      </c>
      <c r="Q224" s="52" t="s">
        <v>20</v>
      </c>
      <c r="R224" s="52" t="s">
        <v>20</v>
      </c>
      <c r="S224" s="52" t="s">
        <v>20</v>
      </c>
      <c r="T224" s="52" t="s">
        <v>20</v>
      </c>
      <c r="U224" s="52" t="s">
        <v>20</v>
      </c>
      <c r="V224" s="124" t="s">
        <v>20</v>
      </c>
      <c r="W224" s="52" t="s">
        <v>20</v>
      </c>
      <c r="X224" s="52" t="s">
        <v>20</v>
      </c>
      <c r="Y224" s="52" t="s">
        <v>20</v>
      </c>
    </row>
    <row r="225" spans="1:25" ht="39.6">
      <c r="A225" s="75"/>
      <c r="B225" s="75"/>
      <c r="C225" s="75"/>
      <c r="D225" s="75"/>
      <c r="E225" s="2" t="s">
        <v>16</v>
      </c>
      <c r="F225" s="9">
        <f t="shared" si="212"/>
        <v>0</v>
      </c>
      <c r="G225" s="8">
        <f t="shared" ref="G225:L225" si="227">G216</f>
        <v>0</v>
      </c>
      <c r="H225" s="8">
        <f t="shared" si="227"/>
        <v>0</v>
      </c>
      <c r="I225" s="8">
        <f t="shared" si="227"/>
        <v>0</v>
      </c>
      <c r="J225" s="8">
        <f t="shared" si="227"/>
        <v>0</v>
      </c>
      <c r="K225" s="115">
        <f t="shared" si="227"/>
        <v>0</v>
      </c>
      <c r="L225" s="8">
        <f t="shared" si="227"/>
        <v>0</v>
      </c>
      <c r="M225" s="8">
        <f t="shared" ref="M225:N225" si="228">M216</f>
        <v>0</v>
      </c>
      <c r="N225" s="8">
        <f t="shared" si="228"/>
        <v>0</v>
      </c>
      <c r="O225" s="52"/>
      <c r="P225" s="52"/>
      <c r="Q225" s="52"/>
      <c r="R225" s="52"/>
      <c r="S225" s="52"/>
      <c r="T225" s="52"/>
      <c r="U225" s="52"/>
      <c r="V225" s="124"/>
      <c r="W225" s="52"/>
      <c r="X225" s="52"/>
      <c r="Y225" s="52"/>
    </row>
    <row r="226" spans="1:25" ht="26.4">
      <c r="A226" s="75"/>
      <c r="B226" s="75"/>
      <c r="C226" s="75"/>
      <c r="D226" s="75"/>
      <c r="E226" s="2" t="s">
        <v>17</v>
      </c>
      <c r="F226" s="9">
        <f t="shared" si="212"/>
        <v>4359344.5999999996</v>
      </c>
      <c r="G226" s="8">
        <f t="shared" ref="G226:L226" si="229">G217</f>
        <v>1941443.4</v>
      </c>
      <c r="H226" s="8">
        <f t="shared" si="229"/>
        <v>1830012.6</v>
      </c>
      <c r="I226" s="8">
        <f t="shared" si="229"/>
        <v>587888.6</v>
      </c>
      <c r="J226" s="8">
        <f t="shared" si="229"/>
        <v>0</v>
      </c>
      <c r="K226" s="115">
        <f t="shared" si="229"/>
        <v>0</v>
      </c>
      <c r="L226" s="8">
        <f t="shared" si="229"/>
        <v>0</v>
      </c>
      <c r="M226" s="8">
        <f t="shared" ref="M226:N226" si="230">M217</f>
        <v>0</v>
      </c>
      <c r="N226" s="8">
        <f t="shared" si="230"/>
        <v>0</v>
      </c>
      <c r="O226" s="52"/>
      <c r="P226" s="52"/>
      <c r="Q226" s="52"/>
      <c r="R226" s="52"/>
      <c r="S226" s="52"/>
      <c r="T226" s="52"/>
      <c r="U226" s="52"/>
      <c r="V226" s="124"/>
      <c r="W226" s="52"/>
      <c r="X226" s="52"/>
      <c r="Y226" s="52"/>
    </row>
    <row r="227" spans="1:25">
      <c r="A227" s="75" t="s">
        <v>85</v>
      </c>
      <c r="B227" s="75"/>
      <c r="C227" s="75"/>
      <c r="D227" s="75"/>
      <c r="E227" s="3" t="s">
        <v>15</v>
      </c>
      <c r="F227" s="9">
        <f t="shared" si="212"/>
        <v>90285574.929999992</v>
      </c>
      <c r="G227" s="9">
        <f t="shared" ref="G227:L227" si="231">G228+G229</f>
        <v>11982791.709999999</v>
      </c>
      <c r="H227" s="9">
        <f t="shared" si="231"/>
        <v>11265057.120000001</v>
      </c>
      <c r="I227" s="9">
        <f>I228+I229</f>
        <v>12321100.549999999</v>
      </c>
      <c r="J227" s="9">
        <f t="shared" si="231"/>
        <v>14103641.83</v>
      </c>
      <c r="K227" s="117">
        <f>K228+K229</f>
        <v>11853386.449999999</v>
      </c>
      <c r="L227" s="9">
        <f t="shared" si="231"/>
        <v>10129587.75</v>
      </c>
      <c r="M227" s="9">
        <f>M228+M229</f>
        <v>9170446</v>
      </c>
      <c r="N227" s="9">
        <f t="shared" ref="N227" si="232">N228+N229</f>
        <v>9459563.5199999996</v>
      </c>
      <c r="O227" s="52" t="s">
        <v>20</v>
      </c>
      <c r="P227" s="52" t="s">
        <v>20</v>
      </c>
      <c r="Q227" s="52" t="s">
        <v>20</v>
      </c>
      <c r="R227" s="52" t="s">
        <v>20</v>
      </c>
      <c r="S227" s="52" t="s">
        <v>20</v>
      </c>
      <c r="T227" s="52" t="s">
        <v>20</v>
      </c>
      <c r="U227" s="52" t="s">
        <v>20</v>
      </c>
      <c r="V227" s="124" t="s">
        <v>20</v>
      </c>
      <c r="W227" s="52" t="s">
        <v>20</v>
      </c>
      <c r="X227" s="52" t="s">
        <v>20</v>
      </c>
      <c r="Y227" s="52" t="s">
        <v>20</v>
      </c>
    </row>
    <row r="228" spans="1:25" ht="39.6">
      <c r="A228" s="75"/>
      <c r="B228" s="75"/>
      <c r="C228" s="75"/>
      <c r="D228" s="75"/>
      <c r="E228" s="2" t="s">
        <v>16</v>
      </c>
      <c r="F228" s="9">
        <f t="shared" si="212"/>
        <v>73218666.229999989</v>
      </c>
      <c r="G228" s="10">
        <f t="shared" ref="G228:N229" si="233">G104+G212+G225</f>
        <v>7850161.2699999996</v>
      </c>
      <c r="H228" s="10">
        <f t="shared" si="233"/>
        <v>8903669.9199999999</v>
      </c>
      <c r="I228" s="10">
        <f t="shared" si="233"/>
        <v>10787841.539999999</v>
      </c>
      <c r="J228" s="10">
        <f t="shared" si="233"/>
        <v>8388157.6699999999</v>
      </c>
      <c r="K228" s="118">
        <f t="shared" si="233"/>
        <v>9321632.5599999987</v>
      </c>
      <c r="L228" s="10">
        <f t="shared" si="233"/>
        <v>9890253.75</v>
      </c>
      <c r="M228" s="10">
        <f t="shared" si="233"/>
        <v>8906458</v>
      </c>
      <c r="N228" s="10">
        <f t="shared" si="233"/>
        <v>9170491.5199999996</v>
      </c>
      <c r="O228" s="52"/>
      <c r="P228" s="52"/>
      <c r="Q228" s="52"/>
      <c r="R228" s="52"/>
      <c r="S228" s="52"/>
      <c r="T228" s="52"/>
      <c r="U228" s="52"/>
      <c r="V228" s="124"/>
      <c r="W228" s="52"/>
      <c r="X228" s="52"/>
      <c r="Y228" s="52"/>
    </row>
    <row r="229" spans="1:25" ht="26.4">
      <c r="A229" s="75"/>
      <c r="B229" s="75"/>
      <c r="C229" s="75"/>
      <c r="D229" s="75"/>
      <c r="E229" s="2" t="s">
        <v>17</v>
      </c>
      <c r="F229" s="9">
        <f t="shared" si="212"/>
        <v>17066908.699999999</v>
      </c>
      <c r="G229" s="10">
        <f t="shared" si="233"/>
        <v>4132630.44</v>
      </c>
      <c r="H229" s="10">
        <f t="shared" si="233"/>
        <v>2361387.2000000002</v>
      </c>
      <c r="I229" s="10">
        <f t="shared" si="233"/>
        <v>1533259.0099999998</v>
      </c>
      <c r="J229" s="10">
        <f t="shared" si="233"/>
        <v>5715484.1600000001</v>
      </c>
      <c r="K229" s="118">
        <f t="shared" si="233"/>
        <v>2531753.8899999997</v>
      </c>
      <c r="L229" s="10">
        <f t="shared" si="233"/>
        <v>239334</v>
      </c>
      <c r="M229" s="10">
        <f t="shared" si="233"/>
        <v>263988</v>
      </c>
      <c r="N229" s="10">
        <f t="shared" si="233"/>
        <v>289072</v>
      </c>
      <c r="O229" s="52"/>
      <c r="P229" s="52"/>
      <c r="Q229" s="52"/>
      <c r="R229" s="52"/>
      <c r="S229" s="52"/>
      <c r="T229" s="52"/>
      <c r="U229" s="52"/>
      <c r="V229" s="124"/>
      <c r="W229" s="52"/>
      <c r="X229" s="52"/>
      <c r="Y229" s="52"/>
    </row>
    <row r="230" spans="1:25" ht="1.5" hidden="1" customHeight="1">
      <c r="A230" s="90"/>
      <c r="B230" s="95" t="s">
        <v>46</v>
      </c>
      <c r="C230" s="50">
        <v>601</v>
      </c>
      <c r="D230" s="97">
        <v>2019</v>
      </c>
      <c r="E230" s="28" t="s">
        <v>15</v>
      </c>
      <c r="F230" s="41" t="e">
        <f>#REF!+#REF!+#REF!+#REF!+#REF!+G230+H230+L230</f>
        <v>#REF!</v>
      </c>
      <c r="G230" s="6"/>
      <c r="H230" s="6"/>
      <c r="I230" s="6"/>
      <c r="J230" s="6"/>
      <c r="K230" s="119"/>
      <c r="L230" s="6"/>
      <c r="M230" s="42"/>
      <c r="N230" s="42"/>
      <c r="O230" s="50"/>
      <c r="P230" s="13"/>
      <c r="Q230" s="13"/>
      <c r="R230" s="13"/>
      <c r="S230" s="13"/>
      <c r="T230" s="13"/>
      <c r="U230" s="13"/>
      <c r="V230" s="126"/>
      <c r="W230" s="43"/>
    </row>
    <row r="231" spans="1:25" ht="39.6" hidden="1">
      <c r="A231" s="90"/>
      <c r="B231" s="95"/>
      <c r="C231" s="50"/>
      <c r="D231" s="97"/>
      <c r="E231" s="2" t="s">
        <v>16</v>
      </c>
      <c r="F231" s="41" t="e">
        <f>#REF!+#REF!+#REF!+#REF!+#REF!+G231+H231+L231</f>
        <v>#REF!</v>
      </c>
      <c r="G231" s="5"/>
      <c r="H231" s="5"/>
      <c r="I231" s="5"/>
      <c r="J231" s="5"/>
      <c r="K231" s="120"/>
      <c r="L231" s="5"/>
      <c r="M231" s="42"/>
      <c r="N231" s="42"/>
      <c r="O231" s="50"/>
      <c r="P231" s="50"/>
      <c r="Q231" s="13"/>
      <c r="R231" s="13"/>
      <c r="S231" s="13"/>
      <c r="T231" s="13"/>
      <c r="U231" s="50"/>
      <c r="V231" s="121"/>
      <c r="W231" s="43"/>
    </row>
    <row r="232" spans="1:25" ht="26.4" hidden="1">
      <c r="A232" s="91"/>
      <c r="B232" s="96"/>
      <c r="C232" s="51"/>
      <c r="D232" s="98"/>
      <c r="E232" s="2" t="s">
        <v>17</v>
      </c>
      <c r="F232" s="41" t="e">
        <f>#REF!+#REF!+#REF!+#REF!+#REF!+G232+H232+L232</f>
        <v>#REF!</v>
      </c>
      <c r="G232" s="5"/>
      <c r="H232" s="5"/>
      <c r="I232" s="5"/>
      <c r="J232" s="5"/>
      <c r="K232" s="120"/>
      <c r="L232" s="5"/>
      <c r="M232" s="6"/>
      <c r="N232" s="6"/>
      <c r="O232" s="51"/>
      <c r="P232" s="51"/>
      <c r="Q232" s="14"/>
      <c r="R232" s="14"/>
      <c r="S232" s="14"/>
      <c r="T232" s="14"/>
      <c r="U232" s="51"/>
      <c r="V232" s="122"/>
      <c r="W232" s="43"/>
    </row>
  </sheetData>
  <mergeCells count="1038">
    <mergeCell ref="Y172:Y174"/>
    <mergeCell ref="A5:Y5"/>
    <mergeCell ref="X151:X153"/>
    <mergeCell ref="Y151:Y153"/>
    <mergeCell ref="O163:O165"/>
    <mergeCell ref="P163:P165"/>
    <mergeCell ref="Q163:Q165"/>
    <mergeCell ref="R163:R165"/>
    <mergeCell ref="S163:S165"/>
    <mergeCell ref="T163:T165"/>
    <mergeCell ref="U163:U165"/>
    <mergeCell ref="V163:V165"/>
    <mergeCell ref="W163:W165"/>
    <mergeCell ref="X163:X165"/>
    <mergeCell ref="Y163:Y165"/>
    <mergeCell ref="O166:O168"/>
    <mergeCell ref="P166:P168"/>
    <mergeCell ref="Q166:Q168"/>
    <mergeCell ref="R166:R168"/>
    <mergeCell ref="S166:S168"/>
    <mergeCell ref="T166:T168"/>
    <mergeCell ref="U166:U168"/>
    <mergeCell ref="V166:V168"/>
    <mergeCell ref="W166:W168"/>
    <mergeCell ref="X166:X168"/>
    <mergeCell ref="Y166:Y168"/>
    <mergeCell ref="X221:X223"/>
    <mergeCell ref="X224:X226"/>
    <mergeCell ref="X227:X229"/>
    <mergeCell ref="U160:U162"/>
    <mergeCell ref="V160:V162"/>
    <mergeCell ref="W160:W162"/>
    <mergeCell ref="X160:X162"/>
    <mergeCell ref="W145:W147"/>
    <mergeCell ref="T157:T159"/>
    <mergeCell ref="U157:U159"/>
    <mergeCell ref="V145:V147"/>
    <mergeCell ref="U154:U156"/>
    <mergeCell ref="U145:U147"/>
    <mergeCell ref="U148:U150"/>
    <mergeCell ref="V151:V153"/>
    <mergeCell ref="W151:W153"/>
    <mergeCell ref="U175:U177"/>
    <mergeCell ref="T175:T177"/>
    <mergeCell ref="T172:T174"/>
    <mergeCell ref="U172:U174"/>
    <mergeCell ref="V172:V174"/>
    <mergeCell ref="W172:W174"/>
    <mergeCell ref="X172:X174"/>
    <mergeCell ref="W175:W177"/>
    <mergeCell ref="W178:W180"/>
    <mergeCell ref="U178:U180"/>
    <mergeCell ref="U184:U186"/>
    <mergeCell ref="V184:V186"/>
    <mergeCell ref="T178:T180"/>
    <mergeCell ref="V178:V180"/>
    <mergeCell ref="O205:O207"/>
    <mergeCell ref="X145:X147"/>
    <mergeCell ref="X148:X150"/>
    <mergeCell ref="X154:X156"/>
    <mergeCell ref="X157:X159"/>
    <mergeCell ref="R160:R162"/>
    <mergeCell ref="S160:S162"/>
    <mergeCell ref="T160:T162"/>
    <mergeCell ref="X193:X195"/>
    <mergeCell ref="X169:X171"/>
    <mergeCell ref="Q190:Q192"/>
    <mergeCell ref="U190:U192"/>
    <mergeCell ref="V190:V192"/>
    <mergeCell ref="W190:W192"/>
    <mergeCell ref="S175:S177"/>
    <mergeCell ref="S172:S174"/>
    <mergeCell ref="X196:X198"/>
    <mergeCell ref="X199:X201"/>
    <mergeCell ref="X202:X204"/>
    <mergeCell ref="X205:X207"/>
    <mergeCell ref="X208:X210"/>
    <mergeCell ref="X211:X213"/>
    <mergeCell ref="D214:X214"/>
    <mergeCell ref="X215:X217"/>
    <mergeCell ref="X218:X220"/>
    <mergeCell ref="X190:X192"/>
    <mergeCell ref="X178:X180"/>
    <mergeCell ref="X181:X183"/>
    <mergeCell ref="X184:X186"/>
    <mergeCell ref="X187:X189"/>
    <mergeCell ref="D208:D210"/>
    <mergeCell ref="C208:C210"/>
    <mergeCell ref="W181:W183"/>
    <mergeCell ref="W184:W186"/>
    <mergeCell ref="X109:X111"/>
    <mergeCell ref="X112:X114"/>
    <mergeCell ref="X115:X117"/>
    <mergeCell ref="X121:X123"/>
    <mergeCell ref="X127:X129"/>
    <mergeCell ref="X130:X132"/>
    <mergeCell ref="X133:X135"/>
    <mergeCell ref="X136:X138"/>
    <mergeCell ref="O139:O141"/>
    <mergeCell ref="P139:P141"/>
    <mergeCell ref="Q139:Q141"/>
    <mergeCell ref="R139:R141"/>
    <mergeCell ref="S139:S141"/>
    <mergeCell ref="T139:T141"/>
    <mergeCell ref="U139:U141"/>
    <mergeCell ref="V139:V141"/>
    <mergeCell ref="W139:W141"/>
    <mergeCell ref="X139:X141"/>
    <mergeCell ref="V130:V132"/>
    <mergeCell ref="V127:V129"/>
    <mergeCell ref="P115:P117"/>
    <mergeCell ref="V109:V111"/>
    <mergeCell ref="W109:W111"/>
    <mergeCell ref="Q109:Q111"/>
    <mergeCell ref="U130:U132"/>
    <mergeCell ref="U127:U129"/>
    <mergeCell ref="U133:U135"/>
    <mergeCell ref="V133:V135"/>
    <mergeCell ref="T133:T135"/>
    <mergeCell ref="P136:P138"/>
    <mergeCell ref="Q136:Q138"/>
    <mergeCell ref="R136:R138"/>
    <mergeCell ref="X91:X93"/>
    <mergeCell ref="X94:X96"/>
    <mergeCell ref="X97:X99"/>
    <mergeCell ref="X100:X102"/>
    <mergeCell ref="X103:X105"/>
    <mergeCell ref="V97:V99"/>
    <mergeCell ref="W97:W99"/>
    <mergeCell ref="O100:O102"/>
    <mergeCell ref="P100:P102"/>
    <mergeCell ref="Q100:Q102"/>
    <mergeCell ref="R100:R102"/>
    <mergeCell ref="S100:S102"/>
    <mergeCell ref="T100:T102"/>
    <mergeCell ref="U100:U102"/>
    <mergeCell ref="V100:V102"/>
    <mergeCell ref="W100:W102"/>
    <mergeCell ref="Q82:Q84"/>
    <mergeCell ref="R82:R84"/>
    <mergeCell ref="S82:S84"/>
    <mergeCell ref="S88:S90"/>
    <mergeCell ref="T88:T90"/>
    <mergeCell ref="U88:U90"/>
    <mergeCell ref="V88:V90"/>
    <mergeCell ref="W88:W90"/>
    <mergeCell ref="T82:T84"/>
    <mergeCell ref="U82:U84"/>
    <mergeCell ref="V82:V84"/>
    <mergeCell ref="W82:W84"/>
    <mergeCell ref="W103:W105"/>
    <mergeCell ref="U91:U93"/>
    <mergeCell ref="V91:V93"/>
    <mergeCell ref="S94:S96"/>
    <mergeCell ref="X52:X54"/>
    <mergeCell ref="T52:T54"/>
    <mergeCell ref="U52:U54"/>
    <mergeCell ref="V52:V54"/>
    <mergeCell ref="W52:W54"/>
    <mergeCell ref="X55:X57"/>
    <mergeCell ref="X58:X60"/>
    <mergeCell ref="X61:X63"/>
    <mergeCell ref="X64:X66"/>
    <mergeCell ref="X67:X69"/>
    <mergeCell ref="X70:X72"/>
    <mergeCell ref="X73:X75"/>
    <mergeCell ref="X76:X78"/>
    <mergeCell ref="X79:X81"/>
    <mergeCell ref="X82:X84"/>
    <mergeCell ref="X85:X87"/>
    <mergeCell ref="X88:X90"/>
    <mergeCell ref="W55:W57"/>
    <mergeCell ref="W76:W78"/>
    <mergeCell ref="X46:X48"/>
    <mergeCell ref="S37:S39"/>
    <mergeCell ref="T37:T39"/>
    <mergeCell ref="U37:U39"/>
    <mergeCell ref="V37:V39"/>
    <mergeCell ref="W37:W39"/>
    <mergeCell ref="W34:W36"/>
    <mergeCell ref="W46:W48"/>
    <mergeCell ref="W22:W24"/>
    <mergeCell ref="W43:W45"/>
    <mergeCell ref="U43:U45"/>
    <mergeCell ref="V43:V45"/>
    <mergeCell ref="W40:W42"/>
    <mergeCell ref="W28:W30"/>
    <mergeCell ref="X49:X51"/>
    <mergeCell ref="T46:T48"/>
    <mergeCell ref="U46:U48"/>
    <mergeCell ref="V46:V48"/>
    <mergeCell ref="W49:W51"/>
    <mergeCell ref="U13:U15"/>
    <mergeCell ref="V13:V15"/>
    <mergeCell ref="P34:P36"/>
    <mergeCell ref="Q34:Q36"/>
    <mergeCell ref="R34:R36"/>
    <mergeCell ref="S34:S36"/>
    <mergeCell ref="T34:T36"/>
    <mergeCell ref="U34:U36"/>
    <mergeCell ref="V34:V36"/>
    <mergeCell ref="U31:U33"/>
    <mergeCell ref="V31:V33"/>
    <mergeCell ref="B37:B39"/>
    <mergeCell ref="C37:C39"/>
    <mergeCell ref="V40:V42"/>
    <mergeCell ref="X22:X24"/>
    <mergeCell ref="W25:W27"/>
    <mergeCell ref="X25:X27"/>
    <mergeCell ref="S16:S18"/>
    <mergeCell ref="T16:T18"/>
    <mergeCell ref="U16:U18"/>
    <mergeCell ref="V16:V18"/>
    <mergeCell ref="W16:W18"/>
    <mergeCell ref="X16:X18"/>
    <mergeCell ref="X28:X30"/>
    <mergeCell ref="X31:X33"/>
    <mergeCell ref="X34:X36"/>
    <mergeCell ref="X37:X39"/>
    <mergeCell ref="X40:X42"/>
    <mergeCell ref="R40:R42"/>
    <mergeCell ref="S40:S42"/>
    <mergeCell ref="T40:T42"/>
    <mergeCell ref="O37:O39"/>
    <mergeCell ref="P37:P39"/>
    <mergeCell ref="Q37:Q39"/>
    <mergeCell ref="R37:R39"/>
    <mergeCell ref="P142:P144"/>
    <mergeCell ref="Q142:Q144"/>
    <mergeCell ref="R142:R144"/>
    <mergeCell ref="O175:O177"/>
    <mergeCell ref="Q193:Q195"/>
    <mergeCell ref="R193:R195"/>
    <mergeCell ref="O193:O195"/>
    <mergeCell ref="P193:P195"/>
    <mergeCell ref="Q85:Q87"/>
    <mergeCell ref="R85:R87"/>
    <mergeCell ref="C40:C42"/>
    <mergeCell ref="O40:O42"/>
    <mergeCell ref="P40:P42"/>
    <mergeCell ref="Q40:Q42"/>
    <mergeCell ref="R88:R90"/>
    <mergeCell ref="Q79:Q81"/>
    <mergeCell ref="O172:O174"/>
    <mergeCell ref="P172:P174"/>
    <mergeCell ref="Q172:Q174"/>
    <mergeCell ref="R172:R174"/>
    <mergeCell ref="P55:P57"/>
    <mergeCell ref="C163:C165"/>
    <mergeCell ref="D163:D165"/>
    <mergeCell ref="C166:C168"/>
    <mergeCell ref="D166:D168"/>
    <mergeCell ref="W85:W87"/>
    <mergeCell ref="U109:U111"/>
    <mergeCell ref="W121:W123"/>
    <mergeCell ref="T121:T123"/>
    <mergeCell ref="S121:S123"/>
    <mergeCell ref="W127:W129"/>
    <mergeCell ref="W130:W132"/>
    <mergeCell ref="V154:V156"/>
    <mergeCell ref="S142:S144"/>
    <mergeCell ref="T142:T144"/>
    <mergeCell ref="U142:U144"/>
    <mergeCell ref="W112:W114"/>
    <mergeCell ref="W115:W117"/>
    <mergeCell ref="U112:U114"/>
    <mergeCell ref="V112:V114"/>
    <mergeCell ref="V148:V150"/>
    <mergeCell ref="W124:W126"/>
    <mergeCell ref="A128:A129"/>
    <mergeCell ref="B127:B129"/>
    <mergeCell ref="C127:C129"/>
    <mergeCell ref="D127:D129"/>
    <mergeCell ref="S133:S135"/>
    <mergeCell ref="O151:O153"/>
    <mergeCell ref="P151:P153"/>
    <mergeCell ref="P169:P171"/>
    <mergeCell ref="P157:P159"/>
    <mergeCell ref="Q157:Q159"/>
    <mergeCell ref="R157:R159"/>
    <mergeCell ref="B157:B159"/>
    <mergeCell ref="A145:A147"/>
    <mergeCell ref="A133:A135"/>
    <mergeCell ref="A136:A138"/>
    <mergeCell ref="A139:A141"/>
    <mergeCell ref="T94:T96"/>
    <mergeCell ref="B163:B165"/>
    <mergeCell ref="B166:B168"/>
    <mergeCell ref="P112:P114"/>
    <mergeCell ref="O118:O120"/>
    <mergeCell ref="U169:U171"/>
    <mergeCell ref="V169:V171"/>
    <mergeCell ref="T169:T171"/>
    <mergeCell ref="S85:S87"/>
    <mergeCell ref="T85:T87"/>
    <mergeCell ref="U85:U87"/>
    <mergeCell ref="S130:S132"/>
    <mergeCell ref="T130:T132"/>
    <mergeCell ref="S127:S129"/>
    <mergeCell ref="T127:T129"/>
    <mergeCell ref="P148:P150"/>
    <mergeCell ref="B145:B147"/>
    <mergeCell ref="C145:C147"/>
    <mergeCell ref="D145:D147"/>
    <mergeCell ref="O145:O147"/>
    <mergeCell ref="P145:P147"/>
    <mergeCell ref="U94:U96"/>
    <mergeCell ref="V94:V96"/>
    <mergeCell ref="V85:V87"/>
    <mergeCell ref="D169:D171"/>
    <mergeCell ref="O169:O171"/>
    <mergeCell ref="R76:R78"/>
    <mergeCell ref="S76:S78"/>
    <mergeCell ref="T76:T78"/>
    <mergeCell ref="S136:S138"/>
    <mergeCell ref="T136:T138"/>
    <mergeCell ref="A115:A117"/>
    <mergeCell ref="B115:B117"/>
    <mergeCell ref="C115:C117"/>
    <mergeCell ref="D115:D117"/>
    <mergeCell ref="O115:O117"/>
    <mergeCell ref="A124:A126"/>
    <mergeCell ref="B124:B126"/>
    <mergeCell ref="C124:C126"/>
    <mergeCell ref="D124:D126"/>
    <mergeCell ref="A121:A123"/>
    <mergeCell ref="A154:A156"/>
    <mergeCell ref="C139:C141"/>
    <mergeCell ref="D139:D141"/>
    <mergeCell ref="C142:C144"/>
    <mergeCell ref="D142:D144"/>
    <mergeCell ref="Q76:Q78"/>
    <mergeCell ref="R130:R132"/>
    <mergeCell ref="R127:R129"/>
    <mergeCell ref="R79:R81"/>
    <mergeCell ref="S79:S81"/>
    <mergeCell ref="Q88:Q90"/>
    <mergeCell ref="R109:R111"/>
    <mergeCell ref="S109:S111"/>
    <mergeCell ref="T109:T111"/>
    <mergeCell ref="O112:O114"/>
    <mergeCell ref="Q61:Q63"/>
    <mergeCell ref="R61:R63"/>
    <mergeCell ref="C181:C183"/>
    <mergeCell ref="D181:D183"/>
    <mergeCell ref="O181:O183"/>
    <mergeCell ref="P181:P183"/>
    <mergeCell ref="Q130:Q132"/>
    <mergeCell ref="Q127:Q129"/>
    <mergeCell ref="B133:B135"/>
    <mergeCell ref="C133:C135"/>
    <mergeCell ref="C130:C132"/>
    <mergeCell ref="D130:D132"/>
    <mergeCell ref="O130:O132"/>
    <mergeCell ref="P130:P132"/>
    <mergeCell ref="B154:B156"/>
    <mergeCell ref="O127:O129"/>
    <mergeCell ref="A175:A177"/>
    <mergeCell ref="B175:B177"/>
    <mergeCell ref="C175:C177"/>
    <mergeCell ref="D175:D177"/>
    <mergeCell ref="P175:P177"/>
    <mergeCell ref="Q160:Q162"/>
    <mergeCell ref="C178:C180"/>
    <mergeCell ref="D178:D180"/>
    <mergeCell ref="O178:O180"/>
    <mergeCell ref="C154:C156"/>
    <mergeCell ref="D154:D156"/>
    <mergeCell ref="O154:O156"/>
    <mergeCell ref="P154:P156"/>
    <mergeCell ref="A169:A171"/>
    <mergeCell ref="B169:B171"/>
    <mergeCell ref="C169:C171"/>
    <mergeCell ref="U231:U232"/>
    <mergeCell ref="V231:V232"/>
    <mergeCell ref="A230:A232"/>
    <mergeCell ref="B230:B232"/>
    <mergeCell ref="C230:C232"/>
    <mergeCell ref="D230:D232"/>
    <mergeCell ref="O230:O232"/>
    <mergeCell ref="P231:P232"/>
    <mergeCell ref="A224:D226"/>
    <mergeCell ref="O224:O226"/>
    <mergeCell ref="P224:P226"/>
    <mergeCell ref="U224:U226"/>
    <mergeCell ref="V224:V226"/>
    <mergeCell ref="A227:D229"/>
    <mergeCell ref="O227:O229"/>
    <mergeCell ref="P227:P229"/>
    <mergeCell ref="T61:T63"/>
    <mergeCell ref="U61:U63"/>
    <mergeCell ref="U76:U78"/>
    <mergeCell ref="V76:V78"/>
    <mergeCell ref="S157:S159"/>
    <mergeCell ref="S169:S171"/>
    <mergeCell ref="B160:B162"/>
    <mergeCell ref="O160:O162"/>
    <mergeCell ref="P160:P162"/>
    <mergeCell ref="V61:V63"/>
    <mergeCell ref="Q64:Q66"/>
    <mergeCell ref="R64:R66"/>
    <mergeCell ref="S64:S66"/>
    <mergeCell ref="T64:T66"/>
    <mergeCell ref="U64:U66"/>
    <mergeCell ref="V64:V66"/>
    <mergeCell ref="O70:O72"/>
    <mergeCell ref="P70:P72"/>
    <mergeCell ref="Q70:Q72"/>
    <mergeCell ref="R70:R72"/>
    <mergeCell ref="S70:S72"/>
    <mergeCell ref="O67:O69"/>
    <mergeCell ref="P67:P69"/>
    <mergeCell ref="O52:O54"/>
    <mergeCell ref="Q46:Q48"/>
    <mergeCell ref="R46:R48"/>
    <mergeCell ref="S46:S48"/>
    <mergeCell ref="B34:B36"/>
    <mergeCell ref="C34:C36"/>
    <mergeCell ref="O34:O36"/>
    <mergeCell ref="B40:B42"/>
    <mergeCell ref="Q52:Q54"/>
    <mergeCell ref="R52:R54"/>
    <mergeCell ref="S52:S54"/>
    <mergeCell ref="B58:B60"/>
    <mergeCell ref="C58:C60"/>
    <mergeCell ref="D58:D60"/>
    <mergeCell ref="B61:B63"/>
    <mergeCell ref="R49:R51"/>
    <mergeCell ref="S49:S51"/>
    <mergeCell ref="O49:O51"/>
    <mergeCell ref="P49:P51"/>
    <mergeCell ref="Q58:Q60"/>
    <mergeCell ref="R58:R60"/>
    <mergeCell ref="S58:S60"/>
    <mergeCell ref="Q55:Q57"/>
    <mergeCell ref="R55:R57"/>
    <mergeCell ref="S55:S57"/>
    <mergeCell ref="O218:O220"/>
    <mergeCell ref="P218:P220"/>
    <mergeCell ref="Q73:Q75"/>
    <mergeCell ref="R73:R75"/>
    <mergeCell ref="S73:S75"/>
    <mergeCell ref="S218:S220"/>
    <mergeCell ref="A221:A223"/>
    <mergeCell ref="B221:B223"/>
    <mergeCell ref="C221:C223"/>
    <mergeCell ref="D221:D223"/>
    <mergeCell ref="O221:O223"/>
    <mergeCell ref="P221:P223"/>
    <mergeCell ref="A181:A183"/>
    <mergeCell ref="B181:B183"/>
    <mergeCell ref="P187:P189"/>
    <mergeCell ref="A172:A174"/>
    <mergeCell ref="B172:B174"/>
    <mergeCell ref="C172:C174"/>
    <mergeCell ref="D172:D174"/>
    <mergeCell ref="Q175:Q177"/>
    <mergeCell ref="R175:R177"/>
    <mergeCell ref="P127:P129"/>
    <mergeCell ref="C157:C159"/>
    <mergeCell ref="D157:D159"/>
    <mergeCell ref="O157:O159"/>
    <mergeCell ref="O184:O186"/>
    <mergeCell ref="A202:A204"/>
    <mergeCell ref="B202:B204"/>
    <mergeCell ref="C202:C204"/>
    <mergeCell ref="D202:D204"/>
    <mergeCell ref="A178:A180"/>
    <mergeCell ref="B178:B180"/>
    <mergeCell ref="O187:O189"/>
    <mergeCell ref="A187:A189"/>
    <mergeCell ref="B187:B189"/>
    <mergeCell ref="C187:C189"/>
    <mergeCell ref="D187:D189"/>
    <mergeCell ref="A199:A201"/>
    <mergeCell ref="B199:B201"/>
    <mergeCell ref="B196:B198"/>
    <mergeCell ref="C196:C198"/>
    <mergeCell ref="D196:D198"/>
    <mergeCell ref="O196:O198"/>
    <mergeCell ref="B190:B192"/>
    <mergeCell ref="C190:C192"/>
    <mergeCell ref="D190:D192"/>
    <mergeCell ref="O190:O192"/>
    <mergeCell ref="A196:A198"/>
    <mergeCell ref="B193:B195"/>
    <mergeCell ref="O199:O201"/>
    <mergeCell ref="C199:C201"/>
    <mergeCell ref="D199:D201"/>
    <mergeCell ref="A184:A186"/>
    <mergeCell ref="B184:B186"/>
    <mergeCell ref="C184:C186"/>
    <mergeCell ref="D184:D186"/>
    <mergeCell ref="B151:B153"/>
    <mergeCell ref="C151:C153"/>
    <mergeCell ref="D151:D153"/>
    <mergeCell ref="B136:B138"/>
    <mergeCell ref="C136:C138"/>
    <mergeCell ref="D136:D138"/>
    <mergeCell ref="A148:A150"/>
    <mergeCell ref="B148:B150"/>
    <mergeCell ref="C148:C150"/>
    <mergeCell ref="D148:D150"/>
    <mergeCell ref="O148:O150"/>
    <mergeCell ref="B139:B141"/>
    <mergeCell ref="P52:P54"/>
    <mergeCell ref="P88:P90"/>
    <mergeCell ref="P79:P81"/>
    <mergeCell ref="B94:B96"/>
    <mergeCell ref="C94:C96"/>
    <mergeCell ref="A94:A96"/>
    <mergeCell ref="D94:D96"/>
    <mergeCell ref="O94:O96"/>
    <mergeCell ref="O88:O90"/>
    <mergeCell ref="O76:O78"/>
    <mergeCell ref="O109:O111"/>
    <mergeCell ref="P109:P111"/>
    <mergeCell ref="A112:A114"/>
    <mergeCell ref="B112:B114"/>
    <mergeCell ref="C112:C114"/>
    <mergeCell ref="D112:D114"/>
    <mergeCell ref="A142:A144"/>
    <mergeCell ref="A151:A153"/>
    <mergeCell ref="B142:B144"/>
    <mergeCell ref="O142:O144"/>
    <mergeCell ref="O136:O138"/>
    <mergeCell ref="A91:A93"/>
    <mergeCell ref="B91:B93"/>
    <mergeCell ref="C91:C93"/>
    <mergeCell ref="D91:D93"/>
    <mergeCell ref="O91:O93"/>
    <mergeCell ref="P91:P93"/>
    <mergeCell ref="Q103:Q105"/>
    <mergeCell ref="Q91:Q93"/>
    <mergeCell ref="R91:R93"/>
    <mergeCell ref="R103:R105"/>
    <mergeCell ref="Q94:Q96"/>
    <mergeCell ref="R94:R96"/>
    <mergeCell ref="O103:O105"/>
    <mergeCell ref="Q97:Q99"/>
    <mergeCell ref="R97:R99"/>
    <mergeCell ref="A97:A99"/>
    <mergeCell ref="A106:A108"/>
    <mergeCell ref="B106:B108"/>
    <mergeCell ref="P94:P96"/>
    <mergeCell ref="B121:B123"/>
    <mergeCell ref="C121:C123"/>
    <mergeCell ref="D121:D123"/>
    <mergeCell ref="O121:O123"/>
    <mergeCell ref="P121:P123"/>
    <mergeCell ref="P118:P120"/>
    <mergeCell ref="A109:A111"/>
    <mergeCell ref="B109:B111"/>
    <mergeCell ref="A22:A27"/>
    <mergeCell ref="B22:B24"/>
    <mergeCell ref="C22:C24"/>
    <mergeCell ref="D22:D24"/>
    <mergeCell ref="O22:O24"/>
    <mergeCell ref="P22:P24"/>
    <mergeCell ref="U22:U24"/>
    <mergeCell ref="T22:T24"/>
    <mergeCell ref="C109:C111"/>
    <mergeCell ref="D109:D111"/>
    <mergeCell ref="B88:B90"/>
    <mergeCell ref="B70:B72"/>
    <mergeCell ref="C70:C72"/>
    <mergeCell ref="D70:D72"/>
    <mergeCell ref="B73:B75"/>
    <mergeCell ref="B64:B66"/>
    <mergeCell ref="C64:C66"/>
    <mergeCell ref="O82:O84"/>
    <mergeCell ref="B85:B87"/>
    <mergeCell ref="C85:C87"/>
    <mergeCell ref="D85:D87"/>
    <mergeCell ref="B82:B84"/>
    <mergeCell ref="B79:B81"/>
    <mergeCell ref="C79:C81"/>
    <mergeCell ref="D79:D81"/>
    <mergeCell ref="C82:C84"/>
    <mergeCell ref="C88:C90"/>
    <mergeCell ref="A31:A33"/>
    <mergeCell ref="B31:B33"/>
    <mergeCell ref="C31:C33"/>
    <mergeCell ref="D31:D33"/>
    <mergeCell ref="O31:O33"/>
    <mergeCell ref="A16:A18"/>
    <mergeCell ref="B16:B18"/>
    <mergeCell ref="C16:C18"/>
    <mergeCell ref="D16:D18"/>
    <mergeCell ref="O16:O18"/>
    <mergeCell ref="P16:P18"/>
    <mergeCell ref="X19:X21"/>
    <mergeCell ref="W13:W15"/>
    <mergeCell ref="O13:O15"/>
    <mergeCell ref="P103:P105"/>
    <mergeCell ref="P85:P87"/>
    <mergeCell ref="P82:P84"/>
    <mergeCell ref="P76:P78"/>
    <mergeCell ref="B97:B99"/>
    <mergeCell ref="C97:C99"/>
    <mergeCell ref="D97:D99"/>
    <mergeCell ref="A28:A30"/>
    <mergeCell ref="B28:B30"/>
    <mergeCell ref="C28:C30"/>
    <mergeCell ref="D28:D30"/>
    <mergeCell ref="O28:O30"/>
    <mergeCell ref="P28:P30"/>
    <mergeCell ref="U28:U30"/>
    <mergeCell ref="V28:V30"/>
    <mergeCell ref="B25:B27"/>
    <mergeCell ref="C25:C27"/>
    <mergeCell ref="D25:D27"/>
    <mergeCell ref="O25:O27"/>
    <mergeCell ref="P25:P27"/>
    <mergeCell ref="Q28:Q30"/>
    <mergeCell ref="R28:R30"/>
    <mergeCell ref="S28:S30"/>
    <mergeCell ref="O6:Y6"/>
    <mergeCell ref="Q7:Y7"/>
    <mergeCell ref="C10:Y10"/>
    <mergeCell ref="C11:Y11"/>
    <mergeCell ref="C12:Y12"/>
    <mergeCell ref="Y13:Y15"/>
    <mergeCell ref="D7:D8"/>
    <mergeCell ref="E7:E8"/>
    <mergeCell ref="O7:O8"/>
    <mergeCell ref="Q22:Q24"/>
    <mergeCell ref="R22:R24"/>
    <mergeCell ref="S22:S24"/>
    <mergeCell ref="Q25:Q27"/>
    <mergeCell ref="V22:V24"/>
    <mergeCell ref="E6:N6"/>
    <mergeCell ref="F7:N7"/>
    <mergeCell ref="B6:B8"/>
    <mergeCell ref="C6:D6"/>
    <mergeCell ref="C7:C8"/>
    <mergeCell ref="D13:D14"/>
    <mergeCell ref="C13:C14"/>
    <mergeCell ref="B13:B15"/>
    <mergeCell ref="A10:B10"/>
    <mergeCell ref="A11:B11"/>
    <mergeCell ref="A12:B12"/>
    <mergeCell ref="X13:X15"/>
    <mergeCell ref="A19:A21"/>
    <mergeCell ref="B19:B21"/>
    <mergeCell ref="C19:C21"/>
    <mergeCell ref="D19:D21"/>
    <mergeCell ref="O19:O21"/>
    <mergeCell ref="P19:P21"/>
    <mergeCell ref="P13:P15"/>
    <mergeCell ref="Q13:Q15"/>
    <mergeCell ref="R13:R15"/>
    <mergeCell ref="S13:S15"/>
    <mergeCell ref="T13:T15"/>
    <mergeCell ref="W142:W144"/>
    <mergeCell ref="W133:W135"/>
    <mergeCell ref="U136:U138"/>
    <mergeCell ref="V136:V138"/>
    <mergeCell ref="W136:W138"/>
    <mergeCell ref="R133:R135"/>
    <mergeCell ref="Q133:Q135"/>
    <mergeCell ref="Q145:Q147"/>
    <mergeCell ref="W19:W21"/>
    <mergeCell ref="T19:T21"/>
    <mergeCell ref="S19:S21"/>
    <mergeCell ref="R19:R21"/>
    <mergeCell ref="Q19:Q21"/>
    <mergeCell ref="U19:U21"/>
    <mergeCell ref="V19:V21"/>
    <mergeCell ref="Q16:Q18"/>
    <mergeCell ref="R16:R18"/>
    <mergeCell ref="T28:T30"/>
    <mergeCell ref="P31:P33"/>
    <mergeCell ref="S61:S63"/>
    <mergeCell ref="Q67:Q69"/>
    <mergeCell ref="R67:R69"/>
    <mergeCell ref="S67:S69"/>
    <mergeCell ref="T49:T51"/>
    <mergeCell ref="U49:U51"/>
    <mergeCell ref="V49:V51"/>
    <mergeCell ref="T58:T60"/>
    <mergeCell ref="P7:P8"/>
    <mergeCell ref="A2:V2"/>
    <mergeCell ref="A3:V3"/>
    <mergeCell ref="A4:V4"/>
    <mergeCell ref="A6:A8"/>
    <mergeCell ref="P190:P192"/>
    <mergeCell ref="U193:U195"/>
    <mergeCell ref="V193:V195"/>
    <mergeCell ref="Q187:Q189"/>
    <mergeCell ref="R187:R189"/>
    <mergeCell ref="S187:S189"/>
    <mergeCell ref="T187:T189"/>
    <mergeCell ref="V196:V198"/>
    <mergeCell ref="Q196:Q198"/>
    <mergeCell ref="S148:S150"/>
    <mergeCell ref="T148:T150"/>
    <mergeCell ref="R121:R123"/>
    <mergeCell ref="Q121:Q123"/>
    <mergeCell ref="Q115:Q117"/>
    <mergeCell ref="U121:U123"/>
    <mergeCell ref="V121:V123"/>
    <mergeCell ref="Q112:Q114"/>
    <mergeCell ref="R112:R114"/>
    <mergeCell ref="S112:S114"/>
    <mergeCell ref="T112:T114"/>
    <mergeCell ref="R115:R117"/>
    <mergeCell ref="S115:S117"/>
    <mergeCell ref="T115:T117"/>
    <mergeCell ref="U115:U117"/>
    <mergeCell ref="V115:V117"/>
    <mergeCell ref="V118:V120"/>
    <mergeCell ref="U118:U120"/>
    <mergeCell ref="U205:U207"/>
    <mergeCell ref="V205:V207"/>
    <mergeCell ref="W169:W171"/>
    <mergeCell ref="Q169:Q171"/>
    <mergeCell ref="R169:R171"/>
    <mergeCell ref="O208:O210"/>
    <mergeCell ref="R178:R180"/>
    <mergeCell ref="S178:S180"/>
    <mergeCell ref="U187:U189"/>
    <mergeCell ref="V187:V189"/>
    <mergeCell ref="V175:V177"/>
    <mergeCell ref="W187:W189"/>
    <mergeCell ref="W196:W198"/>
    <mergeCell ref="U202:U204"/>
    <mergeCell ref="V202:V204"/>
    <mergeCell ref="R190:R192"/>
    <mergeCell ref="S190:S192"/>
    <mergeCell ref="T190:T192"/>
    <mergeCell ref="V208:V210"/>
    <mergeCell ref="W208:W210"/>
    <mergeCell ref="U181:U183"/>
    <mergeCell ref="V181:V183"/>
    <mergeCell ref="T181:T183"/>
    <mergeCell ref="W205:W207"/>
    <mergeCell ref="W193:W195"/>
    <mergeCell ref="W199:W201"/>
    <mergeCell ref="R199:R201"/>
    <mergeCell ref="S199:S201"/>
    <mergeCell ref="W202:W204"/>
    <mergeCell ref="T196:T198"/>
    <mergeCell ref="R202:R204"/>
    <mergeCell ref="O202:O204"/>
    <mergeCell ref="Q211:Q213"/>
    <mergeCell ref="R211:R213"/>
    <mergeCell ref="S211:S213"/>
    <mergeCell ref="P208:P210"/>
    <mergeCell ref="Q208:Q210"/>
    <mergeCell ref="R208:R210"/>
    <mergeCell ref="P178:P180"/>
    <mergeCell ref="Q178:Q180"/>
    <mergeCell ref="S202:S204"/>
    <mergeCell ref="R205:R207"/>
    <mergeCell ref="R196:R198"/>
    <mergeCell ref="S196:S198"/>
    <mergeCell ref="P205:P207"/>
    <mergeCell ref="Q205:Q207"/>
    <mergeCell ref="S193:S195"/>
    <mergeCell ref="T193:T195"/>
    <mergeCell ref="P196:P198"/>
    <mergeCell ref="P184:P186"/>
    <mergeCell ref="Q184:Q186"/>
    <mergeCell ref="R184:R186"/>
    <mergeCell ref="S184:S186"/>
    <mergeCell ref="T184:T186"/>
    <mergeCell ref="Q181:Q183"/>
    <mergeCell ref="R181:R183"/>
    <mergeCell ref="S181:S183"/>
    <mergeCell ref="S205:S207"/>
    <mergeCell ref="T205:T207"/>
    <mergeCell ref="P199:P201"/>
    <mergeCell ref="Q199:Q201"/>
    <mergeCell ref="P202:P204"/>
    <mergeCell ref="Q202:Q204"/>
    <mergeCell ref="U227:U229"/>
    <mergeCell ref="V227:V229"/>
    <mergeCell ref="U218:U220"/>
    <mergeCell ref="V218:V220"/>
    <mergeCell ref="U215:U217"/>
    <mergeCell ref="V215:V217"/>
    <mergeCell ref="U196:U198"/>
    <mergeCell ref="O215:O217"/>
    <mergeCell ref="P215:P217"/>
    <mergeCell ref="A208:A210"/>
    <mergeCell ref="A205:A207"/>
    <mergeCell ref="Q221:Q223"/>
    <mergeCell ref="R221:R223"/>
    <mergeCell ref="S221:S223"/>
    <mergeCell ref="D205:D207"/>
    <mergeCell ref="S208:S210"/>
    <mergeCell ref="T208:T210"/>
    <mergeCell ref="U208:U210"/>
    <mergeCell ref="T202:T204"/>
    <mergeCell ref="T199:T201"/>
    <mergeCell ref="U199:U201"/>
    <mergeCell ref="V199:V201"/>
    <mergeCell ref="T218:T220"/>
    <mergeCell ref="Q218:Q220"/>
    <mergeCell ref="R218:R220"/>
    <mergeCell ref="A215:A217"/>
    <mergeCell ref="B215:B217"/>
    <mergeCell ref="C215:C217"/>
    <mergeCell ref="D215:D217"/>
    <mergeCell ref="B208:B210"/>
    <mergeCell ref="B205:B207"/>
    <mergeCell ref="C205:C207"/>
    <mergeCell ref="W227:W229"/>
    <mergeCell ref="W211:W213"/>
    <mergeCell ref="W215:W217"/>
    <mergeCell ref="W218:W220"/>
    <mergeCell ref="Q215:Q217"/>
    <mergeCell ref="R215:R217"/>
    <mergeCell ref="S215:S217"/>
    <mergeCell ref="T215:T217"/>
    <mergeCell ref="A211:D213"/>
    <mergeCell ref="O211:O213"/>
    <mergeCell ref="P211:P213"/>
    <mergeCell ref="U211:U213"/>
    <mergeCell ref="V211:V213"/>
    <mergeCell ref="T211:T213"/>
    <mergeCell ref="A214:B214"/>
    <mergeCell ref="Q227:Q229"/>
    <mergeCell ref="R227:R229"/>
    <mergeCell ref="S227:S229"/>
    <mergeCell ref="T227:T229"/>
    <mergeCell ref="Q224:Q226"/>
    <mergeCell ref="R224:R226"/>
    <mergeCell ref="S224:S226"/>
    <mergeCell ref="T224:T226"/>
    <mergeCell ref="W221:W223"/>
    <mergeCell ref="W224:W226"/>
    <mergeCell ref="T221:T223"/>
    <mergeCell ref="U221:U223"/>
    <mergeCell ref="V221:V223"/>
    <mergeCell ref="A218:A220"/>
    <mergeCell ref="B218:B220"/>
    <mergeCell ref="C218:C220"/>
    <mergeCell ref="D218:D220"/>
    <mergeCell ref="C61:C63"/>
    <mergeCell ref="D61:D63"/>
    <mergeCell ref="D64:D66"/>
    <mergeCell ref="D52:D54"/>
    <mergeCell ref="D82:D84"/>
    <mergeCell ref="D49:D51"/>
    <mergeCell ref="C73:C75"/>
    <mergeCell ref="D73:D75"/>
    <mergeCell ref="B76:B78"/>
    <mergeCell ref="C76:C78"/>
    <mergeCell ref="D76:D78"/>
    <mergeCell ref="B49:B51"/>
    <mergeCell ref="C49:C51"/>
    <mergeCell ref="B52:B54"/>
    <mergeCell ref="A46:A48"/>
    <mergeCell ref="B46:B48"/>
    <mergeCell ref="C46:C48"/>
    <mergeCell ref="D46:D48"/>
    <mergeCell ref="B55:B57"/>
    <mergeCell ref="C55:C57"/>
    <mergeCell ref="D55:D57"/>
    <mergeCell ref="O133:O135"/>
    <mergeCell ref="P133:P135"/>
    <mergeCell ref="A43:A45"/>
    <mergeCell ref="B100:B102"/>
    <mergeCell ref="C100:C102"/>
    <mergeCell ref="D100:D102"/>
    <mergeCell ref="C160:C162"/>
    <mergeCell ref="D160:D162"/>
    <mergeCell ref="A103:D105"/>
    <mergeCell ref="A118:A120"/>
    <mergeCell ref="B118:B120"/>
    <mergeCell ref="C118:C120"/>
    <mergeCell ref="D118:D120"/>
    <mergeCell ref="D133:D135"/>
    <mergeCell ref="A130:A132"/>
    <mergeCell ref="B130:B132"/>
    <mergeCell ref="C52:C54"/>
    <mergeCell ref="B67:B69"/>
    <mergeCell ref="C67:C69"/>
    <mergeCell ref="D67:D69"/>
    <mergeCell ref="B43:B45"/>
    <mergeCell ref="C43:C45"/>
    <mergeCell ref="D43:D45"/>
    <mergeCell ref="O43:O45"/>
    <mergeCell ref="P43:P45"/>
    <mergeCell ref="O46:O48"/>
    <mergeCell ref="P46:P48"/>
    <mergeCell ref="O73:O75"/>
    <mergeCell ref="P73:P75"/>
    <mergeCell ref="O79:O81"/>
    <mergeCell ref="O85:O87"/>
    <mergeCell ref="D88:D90"/>
    <mergeCell ref="Y34:Y36"/>
    <mergeCell ref="Y37:Y39"/>
    <mergeCell ref="Y40:Y42"/>
    <mergeCell ref="Y43:Y45"/>
    <mergeCell ref="Y49:Y51"/>
    <mergeCell ref="Y52:Y54"/>
    <mergeCell ref="Y55:Y57"/>
    <mergeCell ref="Y58:Y60"/>
    <mergeCell ref="Y16:Y18"/>
    <mergeCell ref="Y19:Y21"/>
    <mergeCell ref="Y22:Y24"/>
    <mergeCell ref="Y25:Y27"/>
    <mergeCell ref="Y28:Y30"/>
    <mergeCell ref="Y31:Y33"/>
    <mergeCell ref="Q49:Q51"/>
    <mergeCell ref="Q31:Q33"/>
    <mergeCell ref="R31:R33"/>
    <mergeCell ref="S31:S33"/>
    <mergeCell ref="T31:T33"/>
    <mergeCell ref="W31:W33"/>
    <mergeCell ref="Q43:Q45"/>
    <mergeCell ref="R43:R45"/>
    <mergeCell ref="S43:S45"/>
    <mergeCell ref="T43:T45"/>
    <mergeCell ref="U58:U60"/>
    <mergeCell ref="V58:V60"/>
    <mergeCell ref="W58:W60"/>
    <mergeCell ref="T55:T57"/>
    <mergeCell ref="U55:U57"/>
    <mergeCell ref="V55:V57"/>
    <mergeCell ref="U40:U42"/>
    <mergeCell ref="X43:X45"/>
    <mergeCell ref="Y79:Y81"/>
    <mergeCell ref="Y82:Y84"/>
    <mergeCell ref="Y85:Y87"/>
    <mergeCell ref="U103:U105"/>
    <mergeCell ref="V103:V105"/>
    <mergeCell ref="S103:S105"/>
    <mergeCell ref="T103:T105"/>
    <mergeCell ref="S97:S99"/>
    <mergeCell ref="T97:T99"/>
    <mergeCell ref="W61:W63"/>
    <mergeCell ref="W64:W66"/>
    <mergeCell ref="U67:U69"/>
    <mergeCell ref="V67:V69"/>
    <mergeCell ref="W67:W69"/>
    <mergeCell ref="U70:U72"/>
    <mergeCell ref="V70:V72"/>
    <mergeCell ref="W70:W72"/>
    <mergeCell ref="T67:T69"/>
    <mergeCell ref="T70:T72"/>
    <mergeCell ref="T73:T75"/>
    <mergeCell ref="U73:U75"/>
    <mergeCell ref="V73:V75"/>
    <mergeCell ref="W73:W75"/>
    <mergeCell ref="S91:S93"/>
    <mergeCell ref="T91:T93"/>
    <mergeCell ref="U79:U81"/>
    <mergeCell ref="V79:V81"/>
    <mergeCell ref="W79:W81"/>
    <mergeCell ref="T79:T81"/>
    <mergeCell ref="U97:U99"/>
    <mergeCell ref="W94:W96"/>
    <mergeCell ref="W91:W93"/>
    <mergeCell ref="Y175:Y177"/>
    <mergeCell ref="Y115:Y117"/>
    <mergeCell ref="Y121:Y123"/>
    <mergeCell ref="Y127:Y129"/>
    <mergeCell ref="Y130:Y132"/>
    <mergeCell ref="Y133:Y135"/>
    <mergeCell ref="Y136:Y138"/>
    <mergeCell ref="Y139:Y141"/>
    <mergeCell ref="Y145:Y147"/>
    <mergeCell ref="X175:X177"/>
    <mergeCell ref="Y88:Y90"/>
    <mergeCell ref="Y91:Y93"/>
    <mergeCell ref="Y94:Y96"/>
    <mergeCell ref="Y97:Y99"/>
    <mergeCell ref="Y100:Y102"/>
    <mergeCell ref="Y103:Y105"/>
    <mergeCell ref="C106:Y108"/>
    <mergeCell ref="Y109:Y111"/>
    <mergeCell ref="Y112:Y114"/>
    <mergeCell ref="R145:R147"/>
    <mergeCell ref="S145:S147"/>
    <mergeCell ref="T145:T147"/>
    <mergeCell ref="W148:W150"/>
    <mergeCell ref="Q148:Q150"/>
    <mergeCell ref="W154:W156"/>
    <mergeCell ref="Q154:Q156"/>
    <mergeCell ref="R154:R156"/>
    <mergeCell ref="S154:S156"/>
    <mergeCell ref="T154:T156"/>
    <mergeCell ref="W157:W159"/>
    <mergeCell ref="V157:V159"/>
    <mergeCell ref="R148:R150"/>
    <mergeCell ref="Y202:Y204"/>
    <mergeCell ref="Y205:Y207"/>
    <mergeCell ref="Y208:Y210"/>
    <mergeCell ref="Y211:Y213"/>
    <mergeCell ref="Y215:Y217"/>
    <mergeCell ref="Y218:Y220"/>
    <mergeCell ref="Y221:Y223"/>
    <mergeCell ref="Y224:Y226"/>
    <mergeCell ref="Y227:Y229"/>
    <mergeCell ref="Y178:Y180"/>
    <mergeCell ref="Y181:Y183"/>
    <mergeCell ref="Y184:Y186"/>
    <mergeCell ref="Y187:Y189"/>
    <mergeCell ref="Y190:Y192"/>
    <mergeCell ref="Y193:Y195"/>
    <mergeCell ref="Y196:Y198"/>
    <mergeCell ref="Y199:Y201"/>
    <mergeCell ref="X124:X126"/>
    <mergeCell ref="Y124:Y126"/>
    <mergeCell ref="V142:V144"/>
    <mergeCell ref="Y148:Y150"/>
    <mergeCell ref="Y154:Y156"/>
    <mergeCell ref="Y157:Y159"/>
    <mergeCell ref="Y160:Y162"/>
    <mergeCell ref="Y169:Y171"/>
    <mergeCell ref="Y61:Y63"/>
    <mergeCell ref="Y64:Y66"/>
    <mergeCell ref="Y67:Y69"/>
    <mergeCell ref="Y70:Y72"/>
    <mergeCell ref="Q1:Y1"/>
    <mergeCell ref="O55:O57"/>
    <mergeCell ref="P58:P60"/>
    <mergeCell ref="O58:O60"/>
    <mergeCell ref="P61:P63"/>
    <mergeCell ref="O61:O63"/>
    <mergeCell ref="P64:P66"/>
    <mergeCell ref="O64:O66"/>
    <mergeCell ref="O97:O99"/>
    <mergeCell ref="P97:P99"/>
    <mergeCell ref="O124:O126"/>
    <mergeCell ref="P124:P126"/>
    <mergeCell ref="Q124:Q126"/>
    <mergeCell ref="R124:R126"/>
    <mergeCell ref="S124:S126"/>
    <mergeCell ref="T124:T126"/>
    <mergeCell ref="U124:U126"/>
    <mergeCell ref="V124:V126"/>
    <mergeCell ref="Y73:Y75"/>
    <mergeCell ref="Y76:Y78"/>
  </mergeCells>
  <pageMargins left="0" right="0" top="0.39370078740157483" bottom="0.39370078740157483" header="0.51181102362204722" footer="0.51181102362204722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5" sqref="B2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2024-10-08T08:49:59Z</dcterms:modified>
</cp:coreProperties>
</file>